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S:\JAVNA NAROČILA\NAROČANJE, NAROČILA\VELIKA NAROČILA 4301\2017\4301-9- 2017 Izvajanje gradbenih del za ureditev starega mestnega jedra - Kastre v Ajdovščini\Popisi\"/>
    </mc:Choice>
  </mc:AlternateContent>
  <bookViews>
    <workbookView xWindow="0" yWindow="0" windowWidth="28800" windowHeight="11835"/>
  </bookViews>
  <sheets>
    <sheet name="rekapitulacija" sheetId="4" r:id="rId1"/>
    <sheet name="1. in 2. OBMOČJE" sheetId="3" r:id="rId2"/>
    <sheet name="3. OBMOČJE" sheetId="2" r:id="rId3"/>
  </sheets>
  <definedNames>
    <definedName name="_xlnm._FilterDatabase" localSheetId="1" hidden="1">'1. in 2. OBMOČJE'!$A$6:$H$623</definedName>
    <definedName name="_xlnm._FilterDatabase" localSheetId="2" hidden="1">'3. OBMOČJE'!$A$7:$H$413</definedName>
    <definedName name="_xlnm.Print_Area" localSheetId="1">'1. in 2. OBMOČJE'!$A$1:$H$374</definedName>
    <definedName name="_xlnm.Print_Area" localSheetId="2">'3. OBMOČJE'!$A$1:$H$165</definedName>
  </definedNames>
  <calcPr calcId="162913"/>
</workbook>
</file>

<file path=xl/calcChain.xml><?xml version="1.0" encoding="utf-8"?>
<calcChain xmlns="http://schemas.openxmlformats.org/spreadsheetml/2006/main">
  <c r="H358" i="3" l="1"/>
  <c r="H352" i="3"/>
  <c r="H360" i="3"/>
  <c r="H356" i="3"/>
  <c r="H354" i="3"/>
  <c r="H350" i="3"/>
  <c r="H348" i="3"/>
  <c r="H345" i="3"/>
  <c r="H341" i="3"/>
  <c r="H336" i="3"/>
  <c r="H334" i="3"/>
  <c r="H332" i="3"/>
  <c r="H53" i="3" l="1"/>
  <c r="H156" i="2" l="1"/>
  <c r="H158" i="2" s="1"/>
  <c r="H20" i="2" s="1"/>
  <c r="H128" i="2"/>
  <c r="H130" i="2"/>
  <c r="H132" i="2"/>
  <c r="H134" i="2"/>
  <c r="H136" i="2"/>
  <c r="H138" i="2"/>
  <c r="H140" i="2"/>
  <c r="H142" i="2"/>
  <c r="H144" i="2"/>
  <c r="H146" i="2"/>
  <c r="H148" i="2"/>
  <c r="H150" i="2"/>
  <c r="H152" i="2"/>
  <c r="H126" i="2"/>
  <c r="H123" i="2"/>
  <c r="H154" i="2" s="1"/>
  <c r="H18" i="2" s="1"/>
  <c r="H122" i="2"/>
  <c r="H84" i="2"/>
  <c r="H86" i="2"/>
  <c r="H88" i="2"/>
  <c r="H90" i="2"/>
  <c r="H92" i="2"/>
  <c r="H94" i="2"/>
  <c r="H96" i="2"/>
  <c r="H99" i="2"/>
  <c r="H101" i="2"/>
  <c r="H103" i="2"/>
  <c r="H105" i="2"/>
  <c r="H82" i="2"/>
  <c r="H64" i="2"/>
  <c r="H66" i="2"/>
  <c r="H68" i="2"/>
  <c r="H70" i="2"/>
  <c r="H72" i="2"/>
  <c r="H62" i="2"/>
  <c r="H30" i="2"/>
  <c r="H32" i="2"/>
  <c r="H34" i="2"/>
  <c r="H36" i="2"/>
  <c r="H38" i="2"/>
  <c r="H41" i="2"/>
  <c r="H43" i="2"/>
  <c r="H45" i="2"/>
  <c r="H47" i="2"/>
  <c r="H318" i="3"/>
  <c r="H316" i="3"/>
  <c r="H314" i="3"/>
  <c r="H312" i="3"/>
  <c r="H309" i="3"/>
  <c r="H308" i="3"/>
  <c r="H291" i="3"/>
  <c r="H289" i="3"/>
  <c r="H287" i="3"/>
  <c r="H285" i="3"/>
  <c r="H282" i="3"/>
  <c r="H280" i="3"/>
  <c r="H278" i="3"/>
  <c r="H276" i="3"/>
  <c r="H274" i="3"/>
  <c r="H272" i="3"/>
  <c r="H270" i="3"/>
  <c r="H268" i="3"/>
  <c r="H266" i="3"/>
  <c r="H264" i="3"/>
  <c r="H254" i="3"/>
  <c r="H252" i="3"/>
  <c r="H250" i="3"/>
  <c r="H248" i="3"/>
  <c r="H246" i="3"/>
  <c r="H244" i="3"/>
  <c r="H242" i="3"/>
  <c r="H240" i="3"/>
  <c r="H238" i="3"/>
  <c r="H236" i="3"/>
  <c r="H234" i="3"/>
  <c r="H220" i="3"/>
  <c r="H221" i="3"/>
  <c r="H222" i="3"/>
  <c r="H224" i="3"/>
  <c r="H225" i="3"/>
  <c r="H226" i="3"/>
  <c r="H227" i="3"/>
  <c r="H228" i="3"/>
  <c r="H229" i="3"/>
  <c r="H230" i="3"/>
  <c r="H231" i="3"/>
  <c r="H219" i="3"/>
  <c r="H198" i="3"/>
  <c r="H194" i="3"/>
  <c r="H181" i="3"/>
  <c r="H182" i="3"/>
  <c r="H183" i="3"/>
  <c r="H184" i="3"/>
  <c r="H185" i="3"/>
  <c r="H186" i="3"/>
  <c r="H187" i="3"/>
  <c r="H188" i="3"/>
  <c r="H189" i="3"/>
  <c r="H190" i="3"/>
  <c r="H191" i="3"/>
  <c r="H180" i="3"/>
  <c r="H158" i="3"/>
  <c r="H153" i="3"/>
  <c r="H151" i="3"/>
  <c r="H124" i="3"/>
  <c r="H125" i="3"/>
  <c r="H126" i="3"/>
  <c r="H127" i="3"/>
  <c r="H128" i="3"/>
  <c r="H129" i="3"/>
  <c r="H130" i="3"/>
  <c r="H131" i="3"/>
  <c r="H132" i="3"/>
  <c r="H133" i="3"/>
  <c r="H134" i="3"/>
  <c r="H135" i="3"/>
  <c r="H136" i="3"/>
  <c r="H137" i="3"/>
  <c r="H138" i="3"/>
  <c r="H139" i="3"/>
  <c r="H140" i="3"/>
  <c r="H141" i="3"/>
  <c r="H142" i="3"/>
  <c r="H143" i="3"/>
  <c r="H144" i="3"/>
  <c r="H145" i="3"/>
  <c r="H146" i="3"/>
  <c r="H147" i="3"/>
  <c r="H123" i="3"/>
  <c r="H120" i="3"/>
  <c r="H110" i="3"/>
  <c r="H89" i="3"/>
  <c r="H90" i="3"/>
  <c r="H93" i="3"/>
  <c r="H94" i="3"/>
  <c r="H95" i="3"/>
  <c r="H96" i="3"/>
  <c r="H98" i="3"/>
  <c r="H84" i="3"/>
  <c r="H49" i="3"/>
  <c r="H51" i="3"/>
  <c r="H55" i="3"/>
  <c r="H57" i="3"/>
  <c r="H59" i="3"/>
  <c r="H61" i="3"/>
  <c r="H63" i="3"/>
  <c r="H65" i="3"/>
  <c r="H67" i="3"/>
  <c r="H69" i="3"/>
  <c r="H36" i="3"/>
  <c r="H37" i="3"/>
  <c r="H40" i="3"/>
  <c r="H42" i="3"/>
  <c r="H45" i="3"/>
  <c r="H47" i="3"/>
  <c r="H30" i="3"/>
  <c r="H32" i="3"/>
  <c r="H34" i="3"/>
  <c r="H28" i="3"/>
  <c r="H363" i="3" l="1"/>
  <c r="H17" i="3" s="1"/>
  <c r="H74" i="2"/>
  <c r="H14" i="2" s="1"/>
  <c r="H107" i="2"/>
  <c r="H17" i="2" s="1"/>
  <c r="H49" i="2"/>
  <c r="H13" i="2" s="1"/>
  <c r="H71" i="3"/>
  <c r="H12" i="3" s="1"/>
  <c r="H256" i="3"/>
  <c r="H13" i="3" s="1"/>
  <c r="H293" i="3"/>
  <c r="H16" i="3" s="1"/>
  <c r="H21" i="2" l="1"/>
  <c r="C8" i="4" s="1"/>
  <c r="C9" i="4" s="1"/>
  <c r="H19" i="3"/>
  <c r="C6" i="4" s="1"/>
  <c r="C7" i="4" s="1"/>
  <c r="C11" i="4" s="1"/>
  <c r="C12" i="4" s="1"/>
  <c r="C13" i="4" s="1"/>
  <c r="C14" i="4" s="1"/>
</calcChain>
</file>

<file path=xl/sharedStrings.xml><?xml version="1.0" encoding="utf-8"?>
<sst xmlns="http://schemas.openxmlformats.org/spreadsheetml/2006/main" count="1166" uniqueCount="263">
  <si>
    <t>Dobava, vgradnja, izdelava, montaža in preizkus</t>
  </si>
  <si>
    <t>m</t>
  </si>
  <si>
    <t>kos</t>
  </si>
  <si>
    <t>8.</t>
  </si>
  <si>
    <t>B</t>
  </si>
  <si>
    <t>količina</t>
  </si>
  <si>
    <t>Izdelava osnov za vnos v kataster komunalnih vodov</t>
  </si>
  <si>
    <t>kpl</t>
  </si>
  <si>
    <t>B.</t>
  </si>
  <si>
    <t>R E K A P I T U L A C I J A</t>
  </si>
  <si>
    <t>A</t>
  </si>
  <si>
    <t>ELEKTROINSTALACIJE (dobava in montaža). Navedbe proizvajalcev, tipov in nazivov opreme in materialov v popisu del so navedene le kot primer, katere lastnosti (kvaliteta, dizajn, izgled in podobno) naj bi imela projektirana oprema!!</t>
  </si>
  <si>
    <t>Vključeno v cenah: Dobava, prevoz, montaža, preizkus, drobni, vezni in pritrdilni material, manipulativni stroški, pripravljalna in zaključna dela ter odstranjevanje odpadkov v skladu s predpisi</t>
  </si>
  <si>
    <t>ELEKTROMONTAŽNA DELA</t>
  </si>
  <si>
    <t>Dobava, prevoz, montaža, preizkus, svetlobni viri, predstikalne naprave, vezni in pritrdilni material</t>
  </si>
  <si>
    <t>Drobni material</t>
  </si>
  <si>
    <t>SKUPAJ REKAPITULACIJA        ( brez DDV)</t>
  </si>
  <si>
    <t>I.</t>
  </si>
  <si>
    <t>II.</t>
  </si>
  <si>
    <t>Nizkonapetostno  omrežje   (NNO)</t>
  </si>
  <si>
    <t>GRADBENA DELA  ZA NNO</t>
  </si>
  <si>
    <t>ELEKTROMONTAŽNA DELA ZA NNO</t>
  </si>
  <si>
    <t>PROJEKTANTSKI POPIS S PREDIZMERAMI IN STROŠKOVNO OCENO</t>
  </si>
  <si>
    <t>1.</t>
  </si>
  <si>
    <t>2.</t>
  </si>
  <si>
    <t>10.</t>
  </si>
  <si>
    <t xml:space="preserve"> Zakoličba trase predvidene  kabelske kanalizacije NNO</t>
  </si>
  <si>
    <t>SKUPAJ GRADBENA DELA ZA NNO</t>
  </si>
  <si>
    <t>ELEKTROMONTAŽNA DELA za NNO</t>
  </si>
  <si>
    <t>vrstne sponke,drobni in vezni materjal,  napisi, oznake,</t>
  </si>
  <si>
    <t>obročkanje kablov, enopolna shema</t>
  </si>
  <si>
    <t>ur</t>
  </si>
  <si>
    <t>SKUPAJ ELEKTROMONTAŽNA DELA ZA NNO</t>
  </si>
  <si>
    <t>cena</t>
  </si>
  <si>
    <t>znesek skupaj</t>
  </si>
  <si>
    <t>s</t>
  </si>
  <si>
    <t>A.</t>
  </si>
  <si>
    <t>5.</t>
  </si>
  <si>
    <t>6.</t>
  </si>
  <si>
    <t>7.</t>
  </si>
  <si>
    <t>Izdelava križanj z ostalimi komunalnimi vodi</t>
  </si>
  <si>
    <t>9.</t>
  </si>
  <si>
    <t>Stigmaflex cev, dobava in montaža</t>
  </si>
  <si>
    <t>11.</t>
  </si>
  <si>
    <t>Svetilke morajo imeti zagotovljeno sledljivost po BIN kodi in elipsi McAdam</t>
  </si>
  <si>
    <t>- 4x2,5 mm2</t>
  </si>
  <si>
    <t>4.</t>
  </si>
  <si>
    <t>Vodnik P/F-Y 25 mm2</t>
  </si>
  <si>
    <t>3.</t>
  </si>
  <si>
    <t>Stroški priklopa na obstoječe omrežje NNO - Elektrodistribucija</t>
  </si>
  <si>
    <t>me</t>
  </si>
  <si>
    <t>Pocinkani valjanec FeZn 25x4 mm, položen v izkopan kabelski jarek, vključno s križnimi sponkami INOX izvedbe, priključitvami na kandelabre cestne razsvetljave in ostale ozemljilne sisteme, s protikorozijsko zaščito z bitumensko maso</t>
  </si>
  <si>
    <t>Izvedba antikorozijske zaščite spoja valjanca v zemlji</t>
  </si>
  <si>
    <t>- f 50 mm</t>
  </si>
  <si>
    <t xml:space="preserve"> Rebrasta instalacijska cev fi 16mm</t>
  </si>
  <si>
    <t xml:space="preserve"> PVC opozorilni trak</t>
  </si>
  <si>
    <t>12.</t>
  </si>
  <si>
    <t>14.</t>
  </si>
  <si>
    <t>13.</t>
  </si>
  <si>
    <t>Drobni vezni in pritrdilni material</t>
  </si>
  <si>
    <t>%</t>
  </si>
  <si>
    <t>Meritve električnih lastnosti na posameznih svetilkah</t>
  </si>
  <si>
    <t>Meritve svetlobnotehničnih parametrov</t>
  </si>
  <si>
    <t>Priprava materiala in dela, ter manipulativni stroški, ter zavarovanje gradbišča</t>
  </si>
  <si>
    <t>opremljen s sledečo opremo:</t>
  </si>
  <si>
    <t>Dobava in polaganje valjanca FeZn 25 x 4 mm</t>
  </si>
  <si>
    <t>Zakoličba obstoječih komunalnih naprav ZA CELOTNO OMREŽJE NNO (križanja in približevanja) in označitev - elektroinstalacije, telefona, vodovoda, kanalizacije po pogojih in navodilih upravljalca cca 20m.</t>
  </si>
  <si>
    <t>Zakoličba trase predvidene  kabelske kanalizacije ZR</t>
  </si>
  <si>
    <t>Zakoličba obstoječih komunalnih naprav ZA CELOTNO OMREŽJE JR (križanja in približevanja) in označitev - elektroinstalacije,  vodovoda, kanalizacije po pogojih in navodilih upravljalca cca 25m.</t>
  </si>
  <si>
    <t>Strojni in deloma ročni izkop kabelskega kanala v terenu IV. ktg.dim 0,4 x 0,9 m, izdelava podloge iz suhega betona C8/10 v sloju 10 cm, dobava in polaganje 2x stigmafleks cevi premera 80 mm (vključno z distančniki, čepi, tesnili, koleni, ...), obbetoniranje z betonom C8/10 v sloju 10 cm nad temenom cevi, zasip s tamponskim gramozom ter nabijanje v slojih po 20 cm, polaganje ozemljilnega valjanca in PVC opozorilnega traku, nakladanje in odvoz materiala na stalno deponijo po izboru izvajalca z vsemi stroški deponiranja</t>
  </si>
  <si>
    <t>Strojni in deloma ročni izkop kabelskega kanala v terenu IV. ktg.dim 0,4 x 0,9 m, izdelava podloge iz suhega betona C8/10 v sloju 10 cm, dobava in polaganje 1x stigmafleks cevi premera 80 mm (vključno z distančniki, čepi, tesnili, koleni, ...), zasip s peskom granulacije 0-4mm  v sloju 10 cm nad temenom cevi, zasip s tamponskim gramozom ter nabijanje v slojih po 20 cm, polaganje ozemljilnega valjanca in PVC opozorilnega traku, nakladanje in odvoz materiala na stalno deponijo po izboru izvajalca z vsemi stroški deponiranja</t>
  </si>
  <si>
    <t>Kabel FG7R položen v kabelsko kanalizacijo, skupaj s kabelskimi končniki in priklopom</t>
  </si>
  <si>
    <t>Kabel NYY, NYY-J položen v kandelabre, instalacijske cevi, skupaj s kabelskimi končniki in priklopom</t>
  </si>
  <si>
    <t>Javna Razsvetljava   (JR)</t>
  </si>
  <si>
    <t>GRADBENA DELA  ZA JR</t>
  </si>
  <si>
    <t>ELEKTROMONTAŽNA DELA ZA JR</t>
  </si>
  <si>
    <t>Zakoličba trase obstoječih NN podzemnih vodov s pomočjo instrumenta elektrodistributerja</t>
  </si>
  <si>
    <t>Stigmaflex cev, dobava in polaganje</t>
  </si>
  <si>
    <t>- f i75 mm</t>
  </si>
  <si>
    <t>15.</t>
  </si>
  <si>
    <t>16.</t>
  </si>
  <si>
    <t>17.</t>
  </si>
  <si>
    <t>18.</t>
  </si>
  <si>
    <t>Dobava in montaža križne sponke za valjanec Fe/Zn 25x4mm</t>
  </si>
  <si>
    <t xml:space="preserve">Pripravljalna in nepredvidena dela 5%  </t>
  </si>
  <si>
    <t xml:space="preserve">Izdelava PID   </t>
  </si>
  <si>
    <t>Stroški nadzora elektrodistribucije</t>
  </si>
  <si>
    <t xml:space="preserve">Izdelava kabelskega končnika:  </t>
  </si>
  <si>
    <t xml:space="preserve">  </t>
  </si>
  <si>
    <t>UREDITEV STAREGA MESTNEGA JEDRA - CASTRE V AJDOVŠČINI</t>
  </si>
  <si>
    <r>
      <t xml:space="preserve">Strojni in deloma ročni izkop kabelskega kanala v terenu IV. ktg.dim 0,5 x 0,9 m, izdelava podloge iz suhega betona C8/10 v sloju 10 cm, dobava in polaganje 2x stigmafleks cevi premera 110 mm  (vključno z distančniki, čepi, tesnili, koleni, ...), obbetoniranje z betonom C8/10 v sloju 10 cm nad temenom cevi, zasip s tamponskim gramozom ter nabijanje v slojih po 20 cm, dobava in polaganje ozemljilnega valjanca 25x4mm in PVC opozorilnega traku, nakladanje in odvoz materiala na stalno deponijo po izboru izvajalca z vsemi stroški deponiranja </t>
    </r>
    <r>
      <rPr>
        <u/>
        <sz val="12"/>
        <color theme="1"/>
        <rFont val="Calibri Light"/>
        <family val="2"/>
        <charset val="238"/>
      </rPr>
      <t xml:space="preserve">OPOMBA: </t>
    </r>
    <r>
      <rPr>
        <sz val="12"/>
        <color theme="1"/>
        <rFont val="Calibri Light"/>
        <family val="2"/>
        <charset val="238"/>
      </rPr>
      <t>cevi morajo biti položene v strogo ravni liniji zaradi možnosti večkratnega uvlečenja in izvlečenja kablov</t>
    </r>
  </si>
  <si>
    <t>Strojni in deloma ročni izkop kabelskega kanala v terenu IV. ktg.dim 0,5 x 0,9 m, izdelava podloge iz suhega betona C8/10 v sloju 10 cm, dobava in polaganje 1x stigmafleks cevi premera 110mm (vključno z distančniki, čepi, tesnili, koleni, ...), obbetoniranje z betonom C8/10 v sloju 10 cm nad temenom cevi, zasip s tamponskim gramozom ter nabijanje v slojih po 20 cm, dobava in polaganje ozemljilnega valjanca in PVC opozorilnega traku, nakladanje in odvoz materiala na stalno deponijo po izboru izvajalca z vsemi stroški deponiranja</t>
  </si>
  <si>
    <t>Kabel FG70R položen  v novo kabelsko kanalizacijo, skupaj s  priklopom</t>
  </si>
  <si>
    <t>- 4x95 mm2</t>
  </si>
  <si>
    <t>Kabel H07RNF položen  v novo kabelsko kanalizacijo, skupaj s  priklopom</t>
  </si>
  <si>
    <t>- 4x70 mm2+P/F35mm2</t>
  </si>
  <si>
    <t>- 5x25 mm2</t>
  </si>
  <si>
    <t xml:space="preserve">4x95mm2 </t>
  </si>
  <si>
    <t xml:space="preserve">5x70mm2 </t>
  </si>
  <si>
    <t>5x25mm2</t>
  </si>
  <si>
    <t>1x35mm2</t>
  </si>
  <si>
    <t>- 3x4 mm2</t>
  </si>
  <si>
    <t>Izdelava jaška dim.: fi 60cm x1,0m gl. (betonska cev l=1m) za vgradnjo potopnih dvižnih cestnih stebričkov</t>
  </si>
  <si>
    <t xml:space="preserve">Prostostoječa  omara RO-JR (prižigališče) dim:800x900x250mm, IP55 zaščitni razred, izdelana iz nerjavečega pločevine z  vrati in ključavnico, s streho s ključavnico ključ vzdrževalca JR), z vsebino:
</t>
  </si>
  <si>
    <t>4 x odvodnik prenapetosti 0,5kV, 15kA  PZH VZ275</t>
  </si>
  <si>
    <t xml:space="preserve">1 x  glavno stikalo KG41  T303/D-W034   40A 3p </t>
  </si>
  <si>
    <t xml:space="preserve">2 x izbirno stikalo 1-0-2   10A </t>
  </si>
  <si>
    <t xml:space="preserve"> 1 x kontaktor vel. AC3/400V, moči 18,5kW, tuljava 230V</t>
  </si>
  <si>
    <t>8 x instalacijski odklopnik 3p 16, 10, 6 A</t>
  </si>
  <si>
    <t>5 x instalacijski odklopnik 1p 16, 10, 6A</t>
  </si>
  <si>
    <t>1 x fotorele s fotouporom</t>
  </si>
  <si>
    <t>1 x stikalna ura dnevna in tedenska</t>
  </si>
  <si>
    <t>1 x vtičnica 230V, 16A</t>
  </si>
  <si>
    <t>1 x svetilka fluo  v elektro omari</t>
  </si>
  <si>
    <t>1 x vtičnica 400V, 125A, 5p</t>
  </si>
  <si>
    <t>4 x vtičnica 400V, 63A, 5p</t>
  </si>
  <si>
    <t>2 x vtičnica 400V, 32A, 5p</t>
  </si>
  <si>
    <t>1 x vtičnica 400V, 16A, 5p</t>
  </si>
  <si>
    <t>1 x RCD zaščitno stikalo na diferenčni tok 6kA 0,03A  4p  125A</t>
  </si>
  <si>
    <t>4 x RCD zaščitno stikalo na diferenčni tok 6kA 0,03A  4p  63A</t>
  </si>
  <si>
    <t>2 x RCD zaščitno stikalo na diferenčni tok 6kA 0,03A  4p  32A</t>
  </si>
  <si>
    <t>1 x RCD zaščitno stikalo na diferenčni tok 6kA 0,03A  4p  16A</t>
  </si>
  <si>
    <t>Razdelilnik   R-PR (prireditve) sestavljen iz  prostostoječe omarice iz inox pločevine, doplačilo za finalno mat obdelavo dogovorjene barve.</t>
  </si>
  <si>
    <t>IP55 zaščite dim.: 1100x1200x400mm gl. z dvokrilnimi vrati, kjučavnico na vratih</t>
  </si>
  <si>
    <t>Glavnim stikalom  MC1  160A 3p  25kA 0,8-1In in 8-14Ik  z adapterjem</t>
  </si>
  <si>
    <t xml:space="preserve">napetostni sprožilnik za MC1 </t>
  </si>
  <si>
    <t>indikator prisotnosti faz</t>
  </si>
  <si>
    <t>tipka za izklop v sili v ohišju 1Z/10 kontakt RMQ Titan</t>
  </si>
  <si>
    <t>varovalčno stikalo  vel. 00/M8 160A sistem 60mm</t>
  </si>
  <si>
    <t>Instalacijski odklopnik 1p, 6,10A</t>
  </si>
  <si>
    <t>Instalacijski odklopnik 3p, 16A</t>
  </si>
  <si>
    <t>Instalacijski odklopnik 3p, 25A</t>
  </si>
  <si>
    <t>Instalacijski odklopnik 3p, 50A</t>
  </si>
  <si>
    <t>svetilka signalna zelena LED serija RMQ Titan</t>
  </si>
  <si>
    <t>vtič.motorska  400V 63A IP67</t>
  </si>
  <si>
    <t>vtič.motorska  400V 32A IP67</t>
  </si>
  <si>
    <t>vtič.motorska  400V 16A IP67</t>
  </si>
  <si>
    <t>vtič.motorska  230V 16A</t>
  </si>
  <si>
    <t>vtič 230V, 16A</t>
  </si>
  <si>
    <t>prenapetostna zaščita  razred C VVP255  15kA</t>
  </si>
  <si>
    <t>svetilka fluo 11W</t>
  </si>
  <si>
    <t>stikalo 230V, 10A</t>
  </si>
  <si>
    <t>zbiralka Cu</t>
  </si>
  <si>
    <t>odprtina za kable (samozaporna)</t>
  </si>
  <si>
    <t>uvodnice za fiksne dovodne kable</t>
  </si>
  <si>
    <t>predal za načrte A4</t>
  </si>
  <si>
    <t>zaščitno stikalo na diferenčni tok  RCCB 125A 4p/30mA 10kA AC</t>
  </si>
  <si>
    <t>talilni vložek 63-125A</t>
  </si>
  <si>
    <t>vtič.motorska  400V 125A IP67</t>
  </si>
  <si>
    <t>vrstne sponke,drobni in vezni materjal,  napisi, oznake, obročkanje kablov,</t>
  </si>
  <si>
    <t>enopolna shema</t>
  </si>
  <si>
    <t>Meritve in izpis merilnih protokolov</t>
  </si>
  <si>
    <t>2 x vtičnica 400V, 63A, 5p</t>
  </si>
  <si>
    <t>2 x vtičnica 400V, 16A, 5p</t>
  </si>
  <si>
    <t>2 x RCD zaščitno stikalo na diferenčni tok 6kA 0,03A  4p  63A</t>
  </si>
  <si>
    <t xml:space="preserve">Potopni dvižni cestni količki ULTIMAT </t>
  </si>
  <si>
    <t>SKUPAJ ELEKTROMONTAŽNA DELA ZA JR</t>
  </si>
  <si>
    <t>SKUPAJ GRADBENA DELA ZA JR</t>
  </si>
  <si>
    <t>ELEKTROMONTAŽNA DELA za JR</t>
  </si>
  <si>
    <t>Zunanja  razsvetljava   (JR)</t>
  </si>
  <si>
    <t>GRADBENA DELA za JR</t>
  </si>
  <si>
    <t>Prešernova ulica</t>
  </si>
  <si>
    <t>POTOPNI STEBER ULTIMAT</t>
  </si>
  <si>
    <t>Značilnosti in oprema:</t>
  </si>
  <si>
    <t>višina stebra   700 mm</t>
  </si>
  <si>
    <t>debelina stebra  275 mm</t>
  </si>
  <si>
    <t>elektrohidravlični  pogon, termčno zaščiten, hermetično zaprt</t>
  </si>
  <si>
    <t>INOX valj (debelina 6,0 mm), satiniran</t>
  </si>
  <si>
    <t>LED osvetljitev obrača radialno in vertikalno (multicolor)</t>
  </si>
  <si>
    <t>na vertikalni svetlobni točki prostor za vgradnjo polprosojnega logotipa/grba/infro številke</t>
  </si>
  <si>
    <t>črpalka za izmet meteorne vode</t>
  </si>
  <si>
    <t>grelec montiran direktno na notranjo stran valja</t>
  </si>
  <si>
    <t>elektromagnetni ventil za avtomatsko spuščanje v sili</t>
  </si>
  <si>
    <t>jekleni vgradni nosilec s sidri, vsi jekleni deli so vroče cinkani in prašno barvani</t>
  </si>
  <si>
    <t xml:space="preserve">hitrost dviganja 10 cm/ ali 8 s; HITROST SPUŠČANJA 40 cm/s ali 2s </t>
  </si>
  <si>
    <t>frekvenca uporabe 80  % - cca 6000 odpiranj na dan, oziroma 300 na uro</t>
  </si>
  <si>
    <t>enofazno napajanje, priključna moč 330 W + 150 W grelec</t>
  </si>
  <si>
    <t>priključni kabel 10m (max 100m) s hitro spojko</t>
  </si>
  <si>
    <t>maksimalna dinamična sila tekom dviganja je 100 kg,  s tlačnim stikalom omejena na 40 kg</t>
  </si>
  <si>
    <t>maksimalna statična sila dvignjenega stebra je 500 kg, spuščena pa 25.000 kg</t>
  </si>
  <si>
    <t>odpornost na udarce 9.000J, lom ob 120.000 J</t>
  </si>
  <si>
    <t>delovno temperaturno območje od -30 do +60  stopinj celzija</t>
  </si>
  <si>
    <t>Osnovna oprema</t>
  </si>
  <si>
    <t>avtomatski potopni steber UITIMAT275/700</t>
  </si>
  <si>
    <t>krmilna elektronika s ABS plastičnim ohišjem</t>
  </si>
  <si>
    <t>detektor kovine s predizdelano zanko</t>
  </si>
  <si>
    <t>fina montaža, priklop, zagon in šolanje uporabnika  (brez gradbenih in instalacijskih del)</t>
  </si>
  <si>
    <t>Stebriček za domofon in semafor</t>
  </si>
  <si>
    <t>Semaforska glava RGB</t>
  </si>
  <si>
    <t>Temelj za semafor</t>
  </si>
  <si>
    <t>Poliester vodotesna omara z uvodnicami</t>
  </si>
  <si>
    <t>Zanka -  varnostna PP</t>
  </si>
  <si>
    <t>Detektor kovine 24/2</t>
  </si>
  <si>
    <t>Sprejemnik 868 plus</t>
  </si>
  <si>
    <t>Detekor SLHP</t>
  </si>
  <si>
    <t>Detektor za SLHPR oddajnike s hoping kodo, je trenutno najbolj varen način kriptiranja. Koda je sestavljena iz treh rolling kod (site, serial in tovarniške), od katerih prvi dve lahko spreminjamo, tovarniške pa ne. Ponarejanje oziroma množenje oddajnikov je zato nemogoče, v primeru nepooblaščene izdelave kopije oddajnika (potreben računalnik in programska oprema)odpovesta oba oddajnika.</t>
  </si>
  <si>
    <t>Možnost individualnega odklopa posamičnih oddajnikov in/ali priklop na sistem pristopne kontrole. 5874327000 Kapaciteta dekoderja je 1.000 oddajnikov z možnostjo razširitve na 2.000</t>
  </si>
  <si>
    <t>Oddajnik 868 SLH XT2 LR-črn</t>
  </si>
  <si>
    <t>Gregorčičeva ulica</t>
  </si>
  <si>
    <t xml:space="preserve">Značilnost in oprema: </t>
  </si>
  <si>
    <t xml:space="preserve">hitrost dviganja 10 cm/ ali 8s; HITROST SPUŠČANJA 40 cm/s ali 2s </t>
  </si>
  <si>
    <t>Svetlobna linija LED dolžine 12m, v zaščiti IP54 (enakovredno kot ZUMTOBEL SLOIN SLIM IP54) po izboru arhitekta in pripravljena za vgradnjo v latnik po detajlu arhitekture. Priključna moč svetilke maksimalno 273 W, z DALI napajalnikom, svetilnost svetilke min 18500lm, učinkovitost svetilke minimalno 71lm/w, CRI&gt;80, barva svetlobe 3000K. Zaščita IP54, dimenzije 12000x45x64mm</t>
  </si>
  <si>
    <t>Stenska LED gibljiva  svetilka v zaščiti IP67 (enakovredno kot ACDC FINO 1200mm 1100lm) . Priključna moč svetilke maksimalno 30 W, z DALI napajalnikom, svetilnost svetilke min 1100lm, učinkovitost svetilke minimalno 58lm/w, CRI&gt;80, barva svetlobe 3000K. Zaščita IP67 dimenzije 1200x24x24mm. V kompletu s konzola za stensko montažo</t>
  </si>
  <si>
    <t>KRMILJENJE RAZSVETLJAVE</t>
  </si>
  <si>
    <t>LITECOM CCD</t>
  </si>
  <si>
    <t>Dodatne funkcije so dostopne kot APP: -regulacija svetlovbe s pomočjo t.i. daylight senzorja, -časovni vnosi s pomočjo koledarja ki se ga lahko nastavi po željah uporabnika, - inregriracija senzorjev prisotnosti, -Dinamične scene (Šov, motivacijski cikel), -integracija specialnih svetilk (npr. RGB svetilk), -nadzor in proženje testov pri zasilnih/varnostnih svetilkah (z aku modulom NT). Napajalniki za 3  DALI linije; do 120 DALI / bus obremenitev. Input: Ethernet port (CAT 5 ali več); Output: 2-linijski izhod, omrežni priključek in bus priključek. 
Enota je lahko nameščena na 35 mm letev DIN EN50022, v omarah za nadzor in distribucijo, temperaturno območje 0-50 °, IP20, dimenzije: 160 x 91 x 62 mm. 5-letna garancija</t>
  </si>
  <si>
    <t>III.</t>
  </si>
  <si>
    <t>Projektantski nadzor</t>
  </si>
  <si>
    <t xml:space="preserve">   5x10mm2</t>
  </si>
  <si>
    <t xml:space="preserve">   2x2,5mm2</t>
  </si>
  <si>
    <t>Svetilka za montažo na svetlobni steber, LED. Svetilka omogoča indivudualno nastavitev 30 LED svetilk (enakovredno kot  Zumtobel  SUSY 30P LED4500-830) po izboru arhitekta, LED. Priključna moč svetilke je 72W, v kompletu z DALI napajalnikom, svetilnost svetilke min 4518lmm, učinkovitost svetilke 63lx/W, CRI&gt;80, barva svetlobe 3000K, izkoristek svetilke minimalno 63lm/W. Zaščita IP65; Dimenzije: 350x290x123 mm. V kompletu s  kandelabrom kvadratne oblike dimenzije  80x80mm h=8m za montažu na sidrno ploščo  in  priborom za montažo svetilke na kandelaber. Barva svetilke in kandelabra grafitno črna.</t>
  </si>
  <si>
    <t>Dobava in vgradnja  temelja za tipski  drog JR  h=8m  globine 1,5m komplet s sidrnimi vijaki vgradnja neperforiranih cevi premera 50 mm (lahko tudi vgradnja tipskega sidra- definirati pred naročilom)</t>
  </si>
  <si>
    <t>Dobava in vgradnja  temelja za tipski  drog JR  h=4,5m  globine 0,8m komplet s sidrnimi vijaki vgradnja neperforiranih cevi premera 50 mm (lahko tudi vgradnja tipskega sidra- definirati pred naročilom)</t>
  </si>
  <si>
    <r>
      <t xml:space="preserve">Svetlobni LED steber vidne višine 4,5m, s široko asimetrično porazdelitvijo svetlobe (enakovredno kot Zumtobel 24204424 ) po izboru arhitekta, LED. Priključna moč svetile maksimalno  30,2W; svetilnost svetilke minimalno 2231lm, barva svetlobe 3000K, CRI &gt;80;  izkoristek svetilke minimalno 73,9W/lm. s povišano stopnjo zaščite IP 65. Barva stebra grafitno črna. Elementi so iz aluminija in nerjavečega jekla pravokotnega profila. Opcijsko se lahko svetilka montira na sidrno ploščo ali s sidrom za vkop. Dimenzije: skupna višina svetilke 4600mm. </t>
    </r>
    <r>
      <rPr>
        <b/>
        <sz val="12"/>
        <rFont val="Calibri Light"/>
        <family val="2"/>
        <charset val="238"/>
      </rPr>
      <t>20-letno jamstvo na dobavo rezervnih delov.</t>
    </r>
  </si>
  <si>
    <r>
      <t xml:space="preserve">Digitalna enota za sočasno kontrolo do 3 x 64 DALI enot </t>
    </r>
    <r>
      <rPr>
        <b/>
        <sz val="12"/>
        <rFont val="Calibri Light"/>
        <family val="2"/>
        <charset val="238"/>
      </rPr>
      <t>(enakovredno kot Zumtobel Litecom CCD)</t>
    </r>
    <r>
      <rPr>
        <sz val="12"/>
        <rFont val="Calibri Light"/>
        <family val="2"/>
        <charset val="238"/>
      </rPr>
      <t xml:space="preserve">, s katerimi je mogoče upravljati do 250 naprav (svetilk in senčil), 99 sob, 99skupin na sobo in 99 naprav na sobo. 
Zatemnitev območja 1-100%. Adresiranje vseh naprav na daljavo; sistem omogoča javljanje napak. Osnovne funkcije: -  
Zatemnitev, priklic scen, aktivacija senčil, -priklic prednastavljenih scen, -definicija in shranjevanje lastnih scen, - konfiguracija funkcij na nivoju sob ali skupin, -dostob do sistema preko spletnega brskalnika, -voden zagon sistema preko čarovnika, -aktivacija alarmov za zaščito senčil ob vremenskih neprilikah preko relejnih kontaktov, -spremljanje napak v realnem času. 
</t>
    </r>
  </si>
  <si>
    <t>Kabel NYY-J  2x2,5 položen v kandelabre, instalacijske cevi,  za regulacijo (dimanje) svetilk JR</t>
  </si>
  <si>
    <t>Odklop in demontaža obstoječih stenskih svetilk JR in predaja svetilk investitorju z zapisnikom</t>
  </si>
  <si>
    <t xml:space="preserve">Izdelava ozemljitvenih spojev na kovinsko konstrukcijo pergol </t>
  </si>
  <si>
    <t>Priklop strojnice fontane na električno napajanje</t>
  </si>
  <si>
    <t>Solarni modul 260W perlight</t>
  </si>
  <si>
    <t>Konstrukcija za  namestitev dveh solarnih modulov 260W perlight</t>
  </si>
  <si>
    <t>Solarni regulator MPPT  20a</t>
  </si>
  <si>
    <t>Akumulator 12V 160Ah LiFepo4</t>
  </si>
  <si>
    <t>Čisti sinusni razsmernik 12V 700W</t>
  </si>
  <si>
    <t>19.</t>
  </si>
  <si>
    <t>20.</t>
  </si>
  <si>
    <t>21.</t>
  </si>
  <si>
    <t xml:space="preserve">  3x4 mm2</t>
  </si>
  <si>
    <t>Kabeske povezave med solarnim modulom, razsmernikom in akumulatorjem po navodilih proizvajalcali</t>
  </si>
  <si>
    <r>
      <t xml:space="preserve">Izkop jame za postavitev potopnega stebrička dim: 65x65x110cm gl. z </t>
    </r>
    <r>
      <rPr>
        <b/>
        <sz val="12"/>
        <rFont val="Calibri Light"/>
        <family val="2"/>
        <charset val="238"/>
      </rPr>
      <t>urejenim odvodnjavanjem</t>
    </r>
  </si>
  <si>
    <r>
      <t xml:space="preserve">Izkop jame za postavitev potopnega stebrička dim: 110x100x110cm gl. z </t>
    </r>
    <r>
      <rPr>
        <b/>
        <sz val="12"/>
        <rFont val="Calibri Light"/>
        <family val="2"/>
        <charset val="238"/>
      </rPr>
      <t>urejenim odvodnjavanjem</t>
    </r>
  </si>
  <si>
    <t>ELEKTROINSTALACIJE (dobava in montaža). Navedbe proizvajalcev, tipov in nazivov opreme in materialov v popisu del so navedene le kot primer, katere lastnosti (kvaliteta, dizajn, izgled in podobno) naj bi imela projektirana oprema!</t>
  </si>
  <si>
    <t>Izdelava PID</t>
  </si>
  <si>
    <t>Izkop  v terenu IV. kat. in komplet izgradnja tipskega manipulativnega kabelskega jaška fi 60 cm, 0,9m globine  z betonom C 25/30,s  pripravljen za pritrditev vroče cinkanega pokrova</t>
  </si>
  <si>
    <r>
      <t xml:space="preserve">Nadgradna LED stenska svetilka z asimetrično karakteristiko svetlobnega snopa </t>
    </r>
    <r>
      <rPr>
        <b/>
        <sz val="12"/>
        <rFont val="Calibri Light"/>
        <family val="2"/>
        <charset val="238"/>
      </rPr>
      <t>(enakovredno kot Zumtobel 24162063)</t>
    </r>
    <r>
      <rPr>
        <sz val="12"/>
        <rFont val="Calibri Light"/>
        <family val="2"/>
        <charset val="238"/>
      </rPr>
      <t xml:space="preserve"> po izboru arhitekta, LED. Priključne moči maksimalno 29,5W, barva svetlobe 3000K, CRI&gt;80; Učinkovitost svetilke minimalno 129lm/W. Svetlobni tok svetilke minimalno 4416lm,  s povišano stopnjo zaščite IP 65. Barva svetilke grafitno črna.  Dimenzije: 320x220x125 mm. Komplet s stensko konzolo in montažnim priborom. </t>
    </r>
    <r>
      <rPr>
        <b/>
        <sz val="12"/>
        <rFont val="Calibri Light"/>
        <family val="2"/>
        <charset val="238"/>
      </rPr>
      <t>20-letno jamstvo na dobavo rezervnih delov</t>
    </r>
  </si>
  <si>
    <t>SKUPAJ PROJEKTANTSKI NADZOR</t>
  </si>
  <si>
    <t>Izdelava jaška dim.: 0,8x0,8x1,0m gl. z odprtino za enojni vroče cinkani pokrov (pri odru in nasproti odra)</t>
  </si>
  <si>
    <t>Izdelava jaška dim.: 0,6x0,6x1,0m gl. z odprtino za enojni vročecinkani pokrov ( za namestitev avtomatike potopnih dvižnih cestnih stebričkov)</t>
  </si>
  <si>
    <t>Omarica za prireditve potopna ustreza tipu VM08 (VMR) sestavljena iz betonskega potopnega jaška s pokrovom inox AISI304 z možnostjo zapolnitve s kamnitimi ploščami, ročno spuščanje, ter dviganje s sistemom neskončnega vijaka,  dimenzij 1000x1000mm opremljena s sledečo opremo:</t>
  </si>
  <si>
    <t>Omarica za prireditve potopna ustreza tipu VM06 (VMR) sestavljena iz betonskega potopnega jaška s pokrovom inox AISI304 z možnostjo zapolnitve s kamnitimi ploščami, ročno spuščanje, ter dviganje s sistemom neskončnega vijaka,  dimenzij 1000x1000mm opremljena s sledečo opremo:</t>
  </si>
  <si>
    <t>UREDITEV STAREGA MESTNEGA JEDRA - KASTRE V AJDOVŠČINI</t>
  </si>
  <si>
    <t>REKAPITULACIJA</t>
  </si>
  <si>
    <t>NEPREDVIDENA DELA 10%</t>
  </si>
  <si>
    <t>SKUPAJ</t>
  </si>
  <si>
    <t>DDV 22%</t>
  </si>
  <si>
    <t>SKUPAJ Z DDV</t>
  </si>
  <si>
    <t>Dobava in montaža pokrova iz vroče cinkanega jekla višine 110 mm, svetla odprtina 600/600mm, nosilnost C 250, vključno z AB razbremenilnim obročem in vencem, protihrupnim vložkom, (npr. ACO Toptek Paving GS) ) - za izpolnitev z zaključnim kamnitim tlakom, pokrov vijačen v okvir in opremljen z dvema kovinskima ploščicama z dvemi napisi ELEKTRIKA po PZI načrtu "detajl pokrova". V postavki vključena vsa potrebna dela za postavitev pokrova na potrebno višino in nagib.</t>
  </si>
  <si>
    <t>Dobava in montaža pokrova iz vroče cinkanega jekla višine 110 mm, svetla odprtina 600/600mm, nosilnost C 250, vključno z AB razbremenilnim obročem in vencem, protihrupnim vložkom, (npr. ACO Toptek UNIFACE GS) - za izpolnitev z zaključnim kamnitim tlakom, pokrov vijačen v okvir in opremljen z dvema kovinskima ploščicama z dvemi napisi ELEKTRIKA po PZI načrtu "detajl pokrova". V postavki vključena vsa potrebna dela za postavitev pokrova na potrebno višino in nagib.</t>
  </si>
  <si>
    <t>Dobava in montaža pokrova iz vroče cinkanega jekla višine 110 mm, svetla odprtina 450/450mm, nosilnost C 250, vključno z AB razbremenilnim obročem in vencem, protihrupnim vložkom, (npr. ACO Toptek Paving GS) - za izpolnitev z zaključnim kamnitim tlakom, pokrov vijačen v okvir in opremljen z dvema kovinskima ploščicama z dvemi napisi ELEKTRIKA po PZI načrtu "detajl pokrova". V postavki vključena vsa potrebna dela za postavitev pokrova na potrebno višino in nagib.</t>
  </si>
  <si>
    <t>Dobava in montaža pokrova iz vroče cinkanega jekla višine 110 mm, svetla odprtina 450/450mm, nosilnost C 250, vključno z AB razbremenilnim obročem in vencem, protihrupnim vložkom, (npr. ACO Toptek Paving GS) ) - za izpolnitev z zaključnim kamnitim tlakom, pokrov vijačen v okvir in opremljen z dvema kovinskima ploščicama z dvemi napisi ELEKTRIKA po PZI načrtu "detajl pokrova". V postavki vključena vsa potrebna dela za postavitev pokrova na potrebno višino in nagib.</t>
  </si>
  <si>
    <t>Dobava in montaža pokrova iz vroče cinkanega jekla višine 110 mm, svetla odprtina 450/450mm, nosilnost C 250, vključno z AB razbremenilnim obročem in vencem, protihrupnim vložkom, (npr. ACO Toptek Uniface GS) - za izpolnitev z zaključnim kamnitim tlakom, pokrov vijačen v okvir in opremljen z dvema kovinskima ploščicama z dvemi napisi ELEKTRIKA po PZI načrtu "detajl pokrova". V postavki vključena vsa potrebna dela za postavitev pokrova na potrebno višino in nagib.</t>
  </si>
  <si>
    <t xml:space="preserve">Izkop  v terenu IV. kat. in komplet izgradnja tipskega manipulativnega kabelskega jaška fi 60 cm, 0,9 m globine  z betonom C 25/30, s pokrovom iz vroče cinkanega jekla višine 110 mm, svetla odprtina 450/450mm, nosilnost C 250, vključno z AB razbremenilnim obročem in vencem, protihrupnim vložkom, (npr. ACO Toptek Paving GS) - za izpolnitev z zaključnim kamnitim tlakom, pokrov vijačen v okvir in opremljen z dvema kovinskima ploščicama z dvemi napisi ELEKTRIKA po PZI načrtu "detajl pokrova". </t>
  </si>
  <si>
    <t>NN ter JR omrežje vezano na zunanjo ureditev</t>
  </si>
  <si>
    <t>B.7</t>
  </si>
  <si>
    <t>Vrednost, ki gre v skupno rekapitilacijo projekta na označeno mesto!</t>
  </si>
  <si>
    <r>
      <t xml:space="preserve">Svetlobni LED steber vidne višine 4,5m, s široko asimetrično porazdelitvijo svetlobe (enakovredno kot Zumtobel 24204424 ) po izboru arhitekta, LED. Priključna moč svetile maksimalno  30,2W; svetilnost svetilke minimalno 2231lm, barva svetlobe 3000K, CRI &gt;80;  izkoristek svetilke minimalno 73,9W/lm. s povišano stopnjo zaščite IP 65. Barva stebra grafitno črna. Elementi so iz aluminija in nerjavečega jekla pravokotnega profila. Opcijsko se lahko svetilka montira na sidrno ploščo ali s sidrom za vkop. Pri temeljenju, sidranju in montaži je potrebno upoštevati območje večje hitrosti vetra. Dimenzije: skupna višina svetilke 4600mm. </t>
    </r>
    <r>
      <rPr>
        <b/>
        <sz val="12"/>
        <rFont val="Calibri Light"/>
        <family val="2"/>
        <charset val="238"/>
      </rPr>
      <t>20-letno jamstvo na dobavo rezervnih delov.</t>
    </r>
  </si>
  <si>
    <t>Svetilka za montažo na svetlobni steber, LED. Svetilka omogoča indivudualno nastavitev 30 LED svetilk (enakovredno kot  Zumtobel  SUSY 30P LED4500-830) po izboru arhitekta, LED. Priključna moč svetilke je 72W, v kompletu z DALI napajalnikom, svetilnost svetilke min 4518lmm, učinkovitost svetilke 63lx/W, CRI&gt;80, barva svetlobe 3000K, izkoristek svetilke minimalno 63lm/W. Zaščita IP65; Dimenzije: 350x290x123 mm. V kompletu s  kandelabrom pravokotne oblike h=8m. Kandelaber je določen v popisu urbane opreme. Pri temeljenju, sidranju in montaži je potrebno upoštevati območje večje hitrosti vetra. Barva svetilke je grafitno črna.</t>
  </si>
  <si>
    <t>Stenska LED gibljiva  svetilka v zaščiti IP67 (enakovredno kot ACDC FINO 1200mm 1100lm) . Priključna moč svetilke maksimalno 30 W, z DALI napajalnikom, svetilnost svetilke min 1100lm, učinkovitost svetilke minimalno 58lm/w, CRI&gt;80, barva svetlobe 3000K. Zaščita IP67 dimenzije 1200x24x24mm. V kompletu s konzolo za stensko montažo.</t>
  </si>
  <si>
    <t>3. OBMOČJE</t>
  </si>
  <si>
    <t>1. IN 2. OBMOČJE</t>
  </si>
  <si>
    <t>1. in 2. OBMOČJE</t>
  </si>
  <si>
    <t xml:space="preserve">SKUPAJ 3. </t>
  </si>
  <si>
    <t>SKUPAJ 1. IN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</si>
</sst>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quot;SIT&quot;_-;\-* #,##0.00\ &quot;SIT&quot;_-;_-* &quot;-&quot;??\ &quot;SIT&quot;_-;_-@_-"/>
    <numFmt numFmtId="165" formatCode="0.000"/>
    <numFmt numFmtId="166" formatCode="0.00;[Red]0.00"/>
  </numFmts>
  <fonts count="19" x14ac:knownFonts="1">
    <font>
      <sz val="10"/>
      <name val="Arial CE"/>
      <charset val="238"/>
    </font>
    <font>
      <sz val="12"/>
      <color theme="1"/>
      <name val="Calibri Light"/>
      <family val="2"/>
      <charset val="238"/>
    </font>
    <font>
      <sz val="10"/>
      <name val="Arial CE"/>
      <charset val="238"/>
    </font>
    <font>
      <sz val="10"/>
      <color indexed="8"/>
      <name val="Arial"/>
      <family val="2"/>
      <charset val="238"/>
    </font>
    <font>
      <sz val="10"/>
      <name val="Arial CE"/>
      <charset val="238"/>
    </font>
    <font>
      <sz val="10"/>
      <color rgb="FF7030A0"/>
      <name val="Arial"/>
      <family val="2"/>
      <charset val="238"/>
    </font>
    <font>
      <u/>
      <sz val="12"/>
      <color theme="1"/>
      <name val="Calibri Light"/>
      <family val="2"/>
      <charset val="238"/>
    </font>
    <font>
      <sz val="12"/>
      <color rgb="FFFF00FF"/>
      <name val="Calibri Light"/>
      <family val="2"/>
      <charset val="238"/>
    </font>
    <font>
      <b/>
      <sz val="12"/>
      <color rgb="FFFF00FF"/>
      <name val="Calibri Light"/>
      <family val="2"/>
      <charset val="238"/>
    </font>
    <font>
      <sz val="10"/>
      <name val="Arial"/>
      <family val="2"/>
    </font>
    <font>
      <sz val="12"/>
      <name val="Calibri Light"/>
      <family val="2"/>
      <charset val="238"/>
    </font>
    <font>
      <b/>
      <sz val="12"/>
      <name val="Calibri Light"/>
      <family val="2"/>
      <charset val="238"/>
    </font>
    <font>
      <b/>
      <sz val="12"/>
      <color rgb="FFFF0000"/>
      <name val="Calibri Light"/>
      <family val="2"/>
      <charset val="238"/>
    </font>
    <font>
      <sz val="10"/>
      <name val="Calibri"/>
      <family val="2"/>
      <charset val="238"/>
      <scheme val="minor"/>
    </font>
    <font>
      <b/>
      <sz val="13"/>
      <name val="Calibri"/>
      <family val="2"/>
      <charset val="238"/>
      <scheme val="minor"/>
    </font>
    <font>
      <b/>
      <sz val="11"/>
      <name val="Calibri"/>
      <family val="2"/>
      <charset val="238"/>
      <scheme val="minor"/>
    </font>
    <font>
      <sz val="11"/>
      <name val="Calibri"/>
      <family val="2"/>
      <charset val="238"/>
      <scheme val="minor"/>
    </font>
    <font>
      <sz val="11"/>
      <color rgb="FFFF0000"/>
      <name val="Calibri"/>
      <family val="2"/>
      <charset val="238"/>
      <scheme val="minor"/>
    </font>
    <font>
      <b/>
      <i/>
      <sz val="10"/>
      <color rgb="FFFF0000"/>
      <name val="Calibri"/>
      <family val="2"/>
      <charset val="238"/>
      <scheme val="minor"/>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s>
  <cellStyleXfs count="11">
    <xf numFmtId="0" fontId="0" fillId="0" borderId="0"/>
    <xf numFmtId="165" fontId="5" fillId="0" borderId="0">
      <alignment horizontal="right"/>
    </xf>
    <xf numFmtId="0" fontId="3" fillId="0" borderId="0"/>
    <xf numFmtId="9" fontId="2"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0" fontId="9" fillId="0" borderId="0">
      <alignment vertical="top"/>
    </xf>
    <xf numFmtId="9"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cellStyleXfs>
  <cellXfs count="93">
    <xf numFmtId="0" fontId="0" fillId="0" borderId="0" xfId="0"/>
    <xf numFmtId="0" fontId="7" fillId="0" borderId="0" xfId="0" applyFont="1" applyAlignment="1">
      <alignment vertical="top"/>
    </xf>
    <xf numFmtId="0" fontId="7" fillId="0" borderId="0" xfId="0" applyFont="1" applyAlignment="1">
      <alignment horizontal="left" vertical="top"/>
    </xf>
    <xf numFmtId="0" fontId="10" fillId="0" borderId="0" xfId="0" applyFont="1"/>
    <xf numFmtId="0" fontId="10" fillId="0" borderId="0" xfId="0" applyFont="1" applyAlignment="1">
      <alignment vertical="top"/>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right" vertical="top"/>
    </xf>
    <xf numFmtId="0" fontId="11" fillId="0" borderId="0" xfId="0" applyFont="1" applyAlignment="1">
      <alignment horizontal="left" vertical="top" wrapText="1"/>
    </xf>
    <xf numFmtId="0" fontId="11" fillId="2" borderId="3" xfId="0" applyFont="1" applyFill="1" applyBorder="1"/>
    <xf numFmtId="0" fontId="11" fillId="2" borderId="1" xfId="0" applyFont="1" applyFill="1" applyBorder="1" applyAlignment="1">
      <alignment vertical="top"/>
    </xf>
    <xf numFmtId="0" fontId="11" fillId="2" borderId="1" xfId="0" applyFont="1" applyFill="1" applyBorder="1" applyAlignment="1">
      <alignment horizontal="left" vertical="top" wrapText="1"/>
    </xf>
    <xf numFmtId="0" fontId="10" fillId="2" borderId="1" xfId="0" applyFont="1" applyFill="1" applyBorder="1"/>
    <xf numFmtId="0" fontId="10" fillId="2" borderId="1" xfId="0" applyFont="1" applyFill="1" applyBorder="1" applyAlignment="1">
      <alignment horizontal="left" vertical="top"/>
    </xf>
    <xf numFmtId="0" fontId="10" fillId="0" borderId="2" xfId="0" applyFont="1" applyBorder="1" applyAlignment="1">
      <alignment horizontal="left" vertical="top"/>
    </xf>
    <xf numFmtId="9" fontId="10" fillId="0" borderId="0" xfId="3" applyFont="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horizontal="left" vertical="top" wrapText="1"/>
    </xf>
    <xf numFmtId="166" fontId="8" fillId="0" borderId="0" xfId="0" applyNumberFormat="1" applyFont="1" applyBorder="1" applyAlignment="1">
      <alignment horizontal="center" vertical="top"/>
    </xf>
    <xf numFmtId="0" fontId="8" fillId="0" borderId="0" xfId="0" applyFont="1" applyFill="1" applyBorder="1" applyAlignment="1">
      <alignment horizontal="center" vertical="top"/>
    </xf>
    <xf numFmtId="4" fontId="8" fillId="0" borderId="0" xfId="0" applyNumberFormat="1" applyFont="1" applyBorder="1" applyAlignment="1">
      <alignment horizontal="center" vertical="top"/>
    </xf>
    <xf numFmtId="0" fontId="8" fillId="0" borderId="0" xfId="0" applyFont="1" applyAlignment="1">
      <alignment horizontal="center" vertical="top"/>
    </xf>
    <xf numFmtId="0" fontId="10" fillId="0" borderId="0" xfId="7" applyFont="1" applyAlignment="1">
      <alignment horizontal="left" vertical="top" wrapText="1"/>
    </xf>
    <xf numFmtId="0" fontId="10" fillId="0" borderId="0" xfId="0" applyFont="1" applyBorder="1" applyAlignment="1">
      <alignment horizontal="left" vertical="top" wrapText="1"/>
    </xf>
    <xf numFmtId="0" fontId="10" fillId="0" borderId="0" xfId="0" applyFont="1" applyAlignment="1">
      <alignment vertical="top" wrapText="1"/>
    </xf>
    <xf numFmtId="0" fontId="11" fillId="3" borderId="0" xfId="0" applyFont="1" applyFill="1" applyAlignment="1">
      <alignment horizontal="right" vertical="top"/>
    </xf>
    <xf numFmtId="0" fontId="11" fillId="0" borderId="0" xfId="0" applyFont="1" applyFill="1" applyBorder="1"/>
    <xf numFmtId="0" fontId="11" fillId="0" borderId="0" xfId="0" applyFont="1" applyFill="1" applyBorder="1" applyAlignment="1">
      <alignment vertical="top"/>
    </xf>
    <xf numFmtId="0" fontId="11" fillId="0" borderId="0" xfId="0" applyFont="1" applyFill="1" applyBorder="1" applyAlignment="1">
      <alignment horizontal="left" vertical="top" wrapText="1"/>
    </xf>
    <xf numFmtId="0" fontId="10" fillId="0" borderId="0" xfId="0" applyFont="1" applyFill="1" applyBorder="1"/>
    <xf numFmtId="0" fontId="10" fillId="0" borderId="0" xfId="0" applyFont="1" applyFill="1" applyBorder="1" applyAlignment="1">
      <alignment horizontal="left" vertical="top"/>
    </xf>
    <xf numFmtId="0" fontId="0" fillId="0" borderId="0" xfId="0" applyFill="1"/>
    <xf numFmtId="0" fontId="10" fillId="0" borderId="0" xfId="0" applyFont="1" applyFill="1" applyAlignment="1">
      <alignment horizontal="left" vertical="top" wrapText="1"/>
    </xf>
    <xf numFmtId="0" fontId="10" fillId="0" borderId="0" xfId="0" applyFont="1" applyFill="1" applyAlignment="1">
      <alignment vertical="top"/>
    </xf>
    <xf numFmtId="49" fontId="13" fillId="0" borderId="0" xfId="0" applyNumberFormat="1" applyFont="1" applyFill="1"/>
    <xf numFmtId="49" fontId="13" fillId="0" borderId="0" xfId="0" applyNumberFormat="1" applyFont="1"/>
    <xf numFmtId="49" fontId="14" fillId="0" borderId="0" xfId="0" applyNumberFormat="1" applyFont="1" applyAlignment="1">
      <alignment horizontal="center" vertical="center" wrapText="1"/>
    </xf>
    <xf numFmtId="49" fontId="13" fillId="4" borderId="5" xfId="0" applyNumberFormat="1" applyFont="1" applyFill="1" applyBorder="1"/>
    <xf numFmtId="49" fontId="15" fillId="0" borderId="0" xfId="0" applyNumberFormat="1" applyFont="1" applyBorder="1" applyAlignment="1">
      <alignment horizontal="center"/>
    </xf>
    <xf numFmtId="4" fontId="16" fillId="0" borderId="6" xfId="0" applyNumberFormat="1" applyFont="1" applyBorder="1" applyAlignment="1">
      <alignment horizontal="right"/>
    </xf>
    <xf numFmtId="49" fontId="15" fillId="4" borderId="3" xfId="0" applyNumberFormat="1" applyFont="1" applyFill="1" applyBorder="1" applyAlignment="1">
      <alignment horizontal="center" vertical="center"/>
    </xf>
    <xf numFmtId="49" fontId="15" fillId="4" borderId="4" xfId="0" applyNumberFormat="1" applyFont="1" applyFill="1" applyBorder="1" applyAlignment="1">
      <alignment horizontal="right"/>
    </xf>
    <xf numFmtId="4" fontId="16" fillId="0" borderId="0" xfId="0" applyNumberFormat="1" applyFont="1" applyAlignment="1">
      <alignment horizontal="right"/>
    </xf>
    <xf numFmtId="49" fontId="15" fillId="4" borderId="1" xfId="0" applyNumberFormat="1" applyFont="1" applyFill="1" applyBorder="1" applyAlignment="1">
      <alignment horizontal="right"/>
    </xf>
    <xf numFmtId="4" fontId="16" fillId="0" borderId="7" xfId="0" applyNumberFormat="1" applyFont="1" applyBorder="1" applyAlignment="1">
      <alignment horizontal="right"/>
    </xf>
    <xf numFmtId="49" fontId="15" fillId="0" borderId="0" xfId="0" applyNumberFormat="1" applyFont="1" applyAlignment="1">
      <alignment horizontal="center" vertical="center"/>
    </xf>
    <xf numFmtId="49" fontId="15" fillId="0" borderId="0" xfId="0" applyNumberFormat="1" applyFont="1" applyAlignment="1">
      <alignment horizontal="right"/>
    </xf>
    <xf numFmtId="4" fontId="16" fillId="0" borderId="0" xfId="0" applyNumberFormat="1" applyFont="1" applyBorder="1" applyAlignment="1">
      <alignment horizontal="right"/>
    </xf>
    <xf numFmtId="49" fontId="13" fillId="0" borderId="8" xfId="0" applyNumberFormat="1" applyFont="1" applyBorder="1"/>
    <xf numFmtId="49" fontId="15" fillId="0" borderId="9" xfId="0" applyNumberFormat="1" applyFont="1" applyBorder="1" applyAlignment="1">
      <alignment horizontal="right"/>
    </xf>
    <xf numFmtId="49" fontId="15" fillId="0" borderId="10" xfId="0" applyNumberFormat="1" applyFont="1" applyBorder="1" applyAlignment="1">
      <alignment horizontal="right"/>
    </xf>
    <xf numFmtId="49" fontId="13" fillId="0" borderId="5" xfId="0" applyNumberFormat="1" applyFont="1" applyBorder="1"/>
    <xf numFmtId="49" fontId="15" fillId="0" borderId="11" xfId="0" applyNumberFormat="1" applyFont="1" applyBorder="1" applyAlignment="1">
      <alignment horizontal="right"/>
    </xf>
    <xf numFmtId="4" fontId="16" fillId="0" borderId="5" xfId="0" applyNumberFormat="1" applyFont="1" applyBorder="1" applyAlignment="1">
      <alignment horizontal="right"/>
    </xf>
    <xf numFmtId="49" fontId="13" fillId="0" borderId="0" xfId="0" applyNumberFormat="1" applyFont="1" applyAlignment="1">
      <alignment horizontal="right"/>
    </xf>
    <xf numFmtId="4" fontId="13" fillId="0" borderId="0" xfId="0" applyNumberFormat="1" applyFont="1" applyAlignment="1">
      <alignment horizontal="right"/>
    </xf>
    <xf numFmtId="0" fontId="13" fillId="0" borderId="0" xfId="0" applyNumberFormat="1" applyFont="1"/>
    <xf numFmtId="0" fontId="13" fillId="0" borderId="0" xfId="0" applyNumberFormat="1" applyFont="1" applyAlignment="1">
      <alignment horizontal="right"/>
    </xf>
    <xf numFmtId="0" fontId="10" fillId="0" borderId="0" xfId="0" applyFont="1" applyAlignment="1">
      <alignment horizontal="left"/>
    </xf>
    <xf numFmtId="0" fontId="10" fillId="0" borderId="2" xfId="0" applyFont="1" applyBorder="1" applyAlignment="1">
      <alignment horizontal="left"/>
    </xf>
    <xf numFmtId="2" fontId="10" fillId="2" borderId="4" xfId="0" applyNumberFormat="1" applyFont="1" applyFill="1" applyBorder="1" applyAlignment="1">
      <alignment horizontal="left" vertical="top"/>
    </xf>
    <xf numFmtId="2" fontId="10" fillId="0" borderId="0" xfId="0" applyNumberFormat="1" applyFont="1" applyAlignment="1">
      <alignment horizontal="left"/>
    </xf>
    <xf numFmtId="2" fontId="10" fillId="0" borderId="0" xfId="0" applyNumberFormat="1" applyFont="1" applyAlignment="1">
      <alignment horizontal="left" vertical="top"/>
    </xf>
    <xf numFmtId="4" fontId="17" fillId="0" borderId="12" xfId="0" applyNumberFormat="1" applyFont="1" applyBorder="1" applyAlignment="1">
      <alignment horizontal="right"/>
    </xf>
    <xf numFmtId="49" fontId="18" fillId="0" borderId="0" xfId="0" applyNumberFormat="1" applyFont="1" applyAlignment="1">
      <alignment horizontal="center"/>
    </xf>
    <xf numFmtId="0" fontId="13" fillId="0" borderId="0" xfId="0" applyFont="1"/>
    <xf numFmtId="0" fontId="0" fillId="0" borderId="0" xfId="0"/>
    <xf numFmtId="0" fontId="11" fillId="2" borderId="3" xfId="0" applyFont="1" applyFill="1" applyBorder="1"/>
    <xf numFmtId="0" fontId="11" fillId="2" borderId="1" xfId="0" applyFont="1" applyFill="1" applyBorder="1" applyAlignment="1">
      <alignment vertical="top"/>
    </xf>
    <xf numFmtId="0" fontId="11" fillId="2" borderId="1" xfId="0" applyFont="1" applyFill="1" applyBorder="1" applyAlignment="1">
      <alignment horizontal="left" vertical="top" wrapText="1"/>
    </xf>
    <xf numFmtId="0" fontId="10" fillId="2" borderId="1" xfId="0" applyFont="1" applyFill="1" applyBorder="1"/>
    <xf numFmtId="0" fontId="10" fillId="2" borderId="1" xfId="0" applyFont="1" applyFill="1" applyBorder="1" applyAlignment="1">
      <alignment horizontal="left" vertical="top"/>
    </xf>
    <xf numFmtId="0" fontId="0" fillId="0" borderId="0" xfId="0" applyFill="1"/>
    <xf numFmtId="0" fontId="10" fillId="0" borderId="0" xfId="0" applyFont="1" applyFill="1" applyAlignment="1">
      <alignment horizontal="left" vertical="top" wrapText="1"/>
    </xf>
    <xf numFmtId="0" fontId="10" fillId="0" borderId="0" xfId="0" applyFont="1" applyFill="1" applyAlignment="1">
      <alignment vertical="top"/>
    </xf>
    <xf numFmtId="0" fontId="10" fillId="0" borderId="0" xfId="0" applyFont="1" applyFill="1"/>
    <xf numFmtId="0" fontId="10" fillId="0" borderId="0" xfId="0" applyFont="1" applyFill="1" applyBorder="1" applyAlignment="1">
      <alignment horizontal="left" vertical="top" wrapText="1"/>
    </xf>
    <xf numFmtId="0" fontId="10" fillId="0" borderId="0" xfId="0" applyFont="1" applyFill="1" applyAlignment="1">
      <alignment horizontal="left" vertical="top"/>
    </xf>
    <xf numFmtId="0" fontId="8" fillId="0" borderId="0" xfId="0" applyFont="1" applyFill="1" applyAlignment="1">
      <alignment horizontal="center" vertical="top"/>
    </xf>
    <xf numFmtId="0" fontId="7" fillId="0" borderId="0" xfId="0" applyFont="1" applyFill="1" applyAlignment="1">
      <alignment vertical="top"/>
    </xf>
    <xf numFmtId="0" fontId="10" fillId="0" borderId="0" xfId="0" applyFont="1" applyFill="1" applyAlignment="1">
      <alignment vertical="top" wrapText="1"/>
    </xf>
    <xf numFmtId="0" fontId="7" fillId="0" borderId="0" xfId="0" applyFont="1" applyFill="1" applyAlignment="1">
      <alignment horizontal="center" vertical="top"/>
    </xf>
    <xf numFmtId="0" fontId="11" fillId="0" borderId="0" xfId="0" applyFont="1" applyFill="1" applyAlignment="1">
      <alignment horizontal="center" vertical="top"/>
    </xf>
    <xf numFmtId="0" fontId="11" fillId="0" borderId="0" xfId="0" applyFont="1" applyFill="1" applyAlignment="1">
      <alignment horizontal="left" vertical="top"/>
    </xf>
    <xf numFmtId="9" fontId="10" fillId="0" borderId="0" xfId="3" applyFont="1" applyFill="1" applyAlignment="1">
      <alignment horizontal="left" vertical="top"/>
    </xf>
    <xf numFmtId="2" fontId="10" fillId="0" borderId="0" xfId="0" applyNumberFormat="1" applyFont="1" applyFill="1" applyAlignment="1">
      <alignment horizontal="left" vertical="top"/>
    </xf>
    <xf numFmtId="2" fontId="11" fillId="2" borderId="4" xfId="0" applyNumberFormat="1" applyFont="1" applyFill="1" applyBorder="1" applyAlignment="1">
      <alignment horizontal="left" vertical="top"/>
    </xf>
    <xf numFmtId="49" fontId="14" fillId="0" borderId="0" xfId="0" applyNumberFormat="1" applyFont="1" applyFill="1" applyAlignment="1">
      <alignment horizontal="center" vertical="center" wrapText="1"/>
    </xf>
    <xf numFmtId="49" fontId="14" fillId="0" borderId="0" xfId="0" applyNumberFormat="1" applyFont="1" applyAlignment="1">
      <alignment horizontal="center" vertical="center" wrapText="1"/>
    </xf>
    <xf numFmtId="49" fontId="15" fillId="4" borderId="5" xfId="0" applyNumberFormat="1" applyFont="1" applyFill="1" applyBorder="1" applyAlignment="1">
      <alignment horizontal="center"/>
    </xf>
    <xf numFmtId="49" fontId="15" fillId="0" borderId="3" xfId="0" applyNumberFormat="1" applyFont="1" applyBorder="1" applyAlignment="1">
      <alignment horizontal="left" vertical="center"/>
    </xf>
    <xf numFmtId="49" fontId="15" fillId="0" borderId="4" xfId="0" applyNumberFormat="1" applyFont="1" applyBorder="1" applyAlignment="1">
      <alignment horizontal="left" vertical="center"/>
    </xf>
    <xf numFmtId="0" fontId="12" fillId="3" borderId="0" xfId="0" applyFont="1" applyFill="1" applyAlignment="1">
      <alignment horizontal="right"/>
    </xf>
  </cellXfs>
  <cellStyles count="11">
    <cellStyle name="Navadno" xfId="0" builtinId="0"/>
    <cellStyle name="NORMA" xfId="1"/>
    <cellStyle name="Normal 2 2" xfId="7"/>
    <cellStyle name="Normal_Sheet1" xfId="2"/>
    <cellStyle name="Odstotek" xfId="3" builtinId="5"/>
    <cellStyle name="Odstotek 2" xfId="4"/>
    <cellStyle name="Odstotek 2 2" xfId="8"/>
    <cellStyle name="Valuta 2" xfId="5"/>
    <cellStyle name="Valuta 2 2" xfId="9"/>
    <cellStyle name="Valuta 3" xfId="6"/>
    <cellStyle name="Valuta 3 2" xfId="1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workbookViewId="0">
      <selection activeCell="A8" sqref="A8:B8"/>
    </sheetView>
  </sheetViews>
  <sheetFormatPr defaultRowHeight="12.75" x14ac:dyDescent="0.2"/>
  <cols>
    <col min="1" max="1" width="9.140625" style="35"/>
    <col min="2" max="2" width="55.5703125" style="35" customWidth="1"/>
    <col min="3" max="3" width="26.85546875" style="54" customWidth="1"/>
    <col min="4" max="5" width="9.140625" style="35"/>
    <col min="6" max="6" width="10.140625" style="35" bestFit="1" customWidth="1"/>
    <col min="7" max="257" width="9.140625" style="35"/>
    <col min="258" max="258" width="55.5703125" style="35" customWidth="1"/>
    <col min="259" max="259" width="26.85546875" style="35" customWidth="1"/>
    <col min="260" max="261" width="9.140625" style="35"/>
    <col min="262" max="262" width="10.140625" style="35" bestFit="1" customWidth="1"/>
    <col min="263" max="513" width="9.140625" style="35"/>
    <col min="514" max="514" width="55.5703125" style="35" customWidth="1"/>
    <col min="515" max="515" width="26.85546875" style="35" customWidth="1"/>
    <col min="516" max="517" width="9.140625" style="35"/>
    <col min="518" max="518" width="10.140625" style="35" bestFit="1" customWidth="1"/>
    <col min="519" max="769" width="9.140625" style="35"/>
    <col min="770" max="770" width="55.5703125" style="35" customWidth="1"/>
    <col min="771" max="771" width="26.85546875" style="35" customWidth="1"/>
    <col min="772" max="773" width="9.140625" style="35"/>
    <col min="774" max="774" width="10.140625" style="35" bestFit="1" customWidth="1"/>
    <col min="775" max="1025" width="9.140625" style="35"/>
    <col min="1026" max="1026" width="55.5703125" style="35" customWidth="1"/>
    <col min="1027" max="1027" width="26.85546875" style="35" customWidth="1"/>
    <col min="1028" max="1029" width="9.140625" style="35"/>
    <col min="1030" max="1030" width="10.140625" style="35" bestFit="1" customWidth="1"/>
    <col min="1031" max="1281" width="9.140625" style="35"/>
    <col min="1282" max="1282" width="55.5703125" style="35" customWidth="1"/>
    <col min="1283" max="1283" width="26.85546875" style="35" customWidth="1"/>
    <col min="1284" max="1285" width="9.140625" style="35"/>
    <col min="1286" max="1286" width="10.140625" style="35" bestFit="1" customWidth="1"/>
    <col min="1287" max="1537" width="9.140625" style="35"/>
    <col min="1538" max="1538" width="55.5703125" style="35" customWidth="1"/>
    <col min="1539" max="1539" width="26.85546875" style="35" customWidth="1"/>
    <col min="1540" max="1541" width="9.140625" style="35"/>
    <col min="1542" max="1542" width="10.140625" style="35" bestFit="1" customWidth="1"/>
    <col min="1543" max="1793" width="9.140625" style="35"/>
    <col min="1794" max="1794" width="55.5703125" style="35" customWidth="1"/>
    <col min="1795" max="1795" width="26.85546875" style="35" customWidth="1"/>
    <col min="1796" max="1797" width="9.140625" style="35"/>
    <col min="1798" max="1798" width="10.140625" style="35" bestFit="1" customWidth="1"/>
    <col min="1799" max="2049" width="9.140625" style="35"/>
    <col min="2050" max="2050" width="55.5703125" style="35" customWidth="1"/>
    <col min="2051" max="2051" width="26.85546875" style="35" customWidth="1"/>
    <col min="2052" max="2053" width="9.140625" style="35"/>
    <col min="2054" max="2054" width="10.140625" style="35" bestFit="1" customWidth="1"/>
    <col min="2055" max="2305" width="9.140625" style="35"/>
    <col min="2306" max="2306" width="55.5703125" style="35" customWidth="1"/>
    <col min="2307" max="2307" width="26.85546875" style="35" customWidth="1"/>
    <col min="2308" max="2309" width="9.140625" style="35"/>
    <col min="2310" max="2310" width="10.140625" style="35" bestFit="1" customWidth="1"/>
    <col min="2311" max="2561" width="9.140625" style="35"/>
    <col min="2562" max="2562" width="55.5703125" style="35" customWidth="1"/>
    <col min="2563" max="2563" width="26.85546875" style="35" customWidth="1"/>
    <col min="2564" max="2565" width="9.140625" style="35"/>
    <col min="2566" max="2566" width="10.140625" style="35" bestFit="1" customWidth="1"/>
    <col min="2567" max="2817" width="9.140625" style="35"/>
    <col min="2818" max="2818" width="55.5703125" style="35" customWidth="1"/>
    <col min="2819" max="2819" width="26.85546875" style="35" customWidth="1"/>
    <col min="2820" max="2821" width="9.140625" style="35"/>
    <col min="2822" max="2822" width="10.140625" style="35" bestFit="1" customWidth="1"/>
    <col min="2823" max="3073" width="9.140625" style="35"/>
    <col min="3074" max="3074" width="55.5703125" style="35" customWidth="1"/>
    <col min="3075" max="3075" width="26.85546875" style="35" customWidth="1"/>
    <col min="3076" max="3077" width="9.140625" style="35"/>
    <col min="3078" max="3078" width="10.140625" style="35" bestFit="1" customWidth="1"/>
    <col min="3079" max="3329" width="9.140625" style="35"/>
    <col min="3330" max="3330" width="55.5703125" style="35" customWidth="1"/>
    <col min="3331" max="3331" width="26.85546875" style="35" customWidth="1"/>
    <col min="3332" max="3333" width="9.140625" style="35"/>
    <col min="3334" max="3334" width="10.140625" style="35" bestFit="1" customWidth="1"/>
    <col min="3335" max="3585" width="9.140625" style="35"/>
    <col min="3586" max="3586" width="55.5703125" style="35" customWidth="1"/>
    <col min="3587" max="3587" width="26.85546875" style="35" customWidth="1"/>
    <col min="3588" max="3589" width="9.140625" style="35"/>
    <col min="3590" max="3590" width="10.140625" style="35" bestFit="1" customWidth="1"/>
    <col min="3591" max="3841" width="9.140625" style="35"/>
    <col min="3842" max="3842" width="55.5703125" style="35" customWidth="1"/>
    <col min="3843" max="3843" width="26.85546875" style="35" customWidth="1"/>
    <col min="3844" max="3845" width="9.140625" style="35"/>
    <col min="3846" max="3846" width="10.140625" style="35" bestFit="1" customWidth="1"/>
    <col min="3847" max="4097" width="9.140625" style="35"/>
    <col min="4098" max="4098" width="55.5703125" style="35" customWidth="1"/>
    <col min="4099" max="4099" width="26.85546875" style="35" customWidth="1"/>
    <col min="4100" max="4101" width="9.140625" style="35"/>
    <col min="4102" max="4102" width="10.140625" style="35" bestFit="1" customWidth="1"/>
    <col min="4103" max="4353" width="9.140625" style="35"/>
    <col min="4354" max="4354" width="55.5703125" style="35" customWidth="1"/>
    <col min="4355" max="4355" width="26.85546875" style="35" customWidth="1"/>
    <col min="4356" max="4357" width="9.140625" style="35"/>
    <col min="4358" max="4358" width="10.140625" style="35" bestFit="1" customWidth="1"/>
    <col min="4359" max="4609" width="9.140625" style="35"/>
    <col min="4610" max="4610" width="55.5703125" style="35" customWidth="1"/>
    <col min="4611" max="4611" width="26.85546875" style="35" customWidth="1"/>
    <col min="4612" max="4613" width="9.140625" style="35"/>
    <col min="4614" max="4614" width="10.140625" style="35" bestFit="1" customWidth="1"/>
    <col min="4615" max="4865" width="9.140625" style="35"/>
    <col min="4866" max="4866" width="55.5703125" style="35" customWidth="1"/>
    <col min="4867" max="4867" width="26.85546875" style="35" customWidth="1"/>
    <col min="4868" max="4869" width="9.140625" style="35"/>
    <col min="4870" max="4870" width="10.140625" style="35" bestFit="1" customWidth="1"/>
    <col min="4871" max="5121" width="9.140625" style="35"/>
    <col min="5122" max="5122" width="55.5703125" style="35" customWidth="1"/>
    <col min="5123" max="5123" width="26.85546875" style="35" customWidth="1"/>
    <col min="5124" max="5125" width="9.140625" style="35"/>
    <col min="5126" max="5126" width="10.140625" style="35" bestFit="1" customWidth="1"/>
    <col min="5127" max="5377" width="9.140625" style="35"/>
    <col min="5378" max="5378" width="55.5703125" style="35" customWidth="1"/>
    <col min="5379" max="5379" width="26.85546875" style="35" customWidth="1"/>
    <col min="5380" max="5381" width="9.140625" style="35"/>
    <col min="5382" max="5382" width="10.140625" style="35" bestFit="1" customWidth="1"/>
    <col min="5383" max="5633" width="9.140625" style="35"/>
    <col min="5634" max="5634" width="55.5703125" style="35" customWidth="1"/>
    <col min="5635" max="5635" width="26.85546875" style="35" customWidth="1"/>
    <col min="5636" max="5637" width="9.140625" style="35"/>
    <col min="5638" max="5638" width="10.140625" style="35" bestFit="1" customWidth="1"/>
    <col min="5639" max="5889" width="9.140625" style="35"/>
    <col min="5890" max="5890" width="55.5703125" style="35" customWidth="1"/>
    <col min="5891" max="5891" width="26.85546875" style="35" customWidth="1"/>
    <col min="5892" max="5893" width="9.140625" style="35"/>
    <col min="5894" max="5894" width="10.140625" style="35" bestFit="1" customWidth="1"/>
    <col min="5895" max="6145" width="9.140625" style="35"/>
    <col min="6146" max="6146" width="55.5703125" style="35" customWidth="1"/>
    <col min="6147" max="6147" width="26.85546875" style="35" customWidth="1"/>
    <col min="6148" max="6149" width="9.140625" style="35"/>
    <col min="6150" max="6150" width="10.140625" style="35" bestFit="1" customWidth="1"/>
    <col min="6151" max="6401" width="9.140625" style="35"/>
    <col min="6402" max="6402" width="55.5703125" style="35" customWidth="1"/>
    <col min="6403" max="6403" width="26.85546875" style="35" customWidth="1"/>
    <col min="6404" max="6405" width="9.140625" style="35"/>
    <col min="6406" max="6406" width="10.140625" style="35" bestFit="1" customWidth="1"/>
    <col min="6407" max="6657" width="9.140625" style="35"/>
    <col min="6658" max="6658" width="55.5703125" style="35" customWidth="1"/>
    <col min="6659" max="6659" width="26.85546875" style="35" customWidth="1"/>
    <col min="6660" max="6661" width="9.140625" style="35"/>
    <col min="6662" max="6662" width="10.140625" style="35" bestFit="1" customWidth="1"/>
    <col min="6663" max="6913" width="9.140625" style="35"/>
    <col min="6914" max="6914" width="55.5703125" style="35" customWidth="1"/>
    <col min="6915" max="6915" width="26.85546875" style="35" customWidth="1"/>
    <col min="6916" max="6917" width="9.140625" style="35"/>
    <col min="6918" max="6918" width="10.140625" style="35" bestFit="1" customWidth="1"/>
    <col min="6919" max="7169" width="9.140625" style="35"/>
    <col min="7170" max="7170" width="55.5703125" style="35" customWidth="1"/>
    <col min="7171" max="7171" width="26.85546875" style="35" customWidth="1"/>
    <col min="7172" max="7173" width="9.140625" style="35"/>
    <col min="7174" max="7174" width="10.140625" style="35" bestFit="1" customWidth="1"/>
    <col min="7175" max="7425" width="9.140625" style="35"/>
    <col min="7426" max="7426" width="55.5703125" style="35" customWidth="1"/>
    <col min="7427" max="7427" width="26.85546875" style="35" customWidth="1"/>
    <col min="7428" max="7429" width="9.140625" style="35"/>
    <col min="7430" max="7430" width="10.140625" style="35" bestFit="1" customWidth="1"/>
    <col min="7431" max="7681" width="9.140625" style="35"/>
    <col min="7682" max="7682" width="55.5703125" style="35" customWidth="1"/>
    <col min="7683" max="7683" width="26.85546875" style="35" customWidth="1"/>
    <col min="7684" max="7685" width="9.140625" style="35"/>
    <col min="7686" max="7686" width="10.140625" style="35" bestFit="1" customWidth="1"/>
    <col min="7687" max="7937" width="9.140625" style="35"/>
    <col min="7938" max="7938" width="55.5703125" style="35" customWidth="1"/>
    <col min="7939" max="7939" width="26.85546875" style="35" customWidth="1"/>
    <col min="7940" max="7941" width="9.140625" style="35"/>
    <col min="7942" max="7942" width="10.140625" style="35" bestFit="1" customWidth="1"/>
    <col min="7943" max="8193" width="9.140625" style="35"/>
    <col min="8194" max="8194" width="55.5703125" style="35" customWidth="1"/>
    <col min="8195" max="8195" width="26.85546875" style="35" customWidth="1"/>
    <col min="8196" max="8197" width="9.140625" style="35"/>
    <col min="8198" max="8198" width="10.140625" style="35" bestFit="1" customWidth="1"/>
    <col min="8199" max="8449" width="9.140625" style="35"/>
    <col min="8450" max="8450" width="55.5703125" style="35" customWidth="1"/>
    <col min="8451" max="8451" width="26.85546875" style="35" customWidth="1"/>
    <col min="8452" max="8453" width="9.140625" style="35"/>
    <col min="8454" max="8454" width="10.140625" style="35" bestFit="1" customWidth="1"/>
    <col min="8455" max="8705" width="9.140625" style="35"/>
    <col min="8706" max="8706" width="55.5703125" style="35" customWidth="1"/>
    <col min="8707" max="8707" width="26.85546875" style="35" customWidth="1"/>
    <col min="8708" max="8709" width="9.140625" style="35"/>
    <col min="8710" max="8710" width="10.140625" style="35" bestFit="1" customWidth="1"/>
    <col min="8711" max="8961" width="9.140625" style="35"/>
    <col min="8962" max="8962" width="55.5703125" style="35" customWidth="1"/>
    <col min="8963" max="8963" width="26.85546875" style="35" customWidth="1"/>
    <col min="8964" max="8965" width="9.140625" style="35"/>
    <col min="8966" max="8966" width="10.140625" style="35" bestFit="1" customWidth="1"/>
    <col min="8967" max="9217" width="9.140625" style="35"/>
    <col min="9218" max="9218" width="55.5703125" style="35" customWidth="1"/>
    <col min="9219" max="9219" width="26.85546875" style="35" customWidth="1"/>
    <col min="9220" max="9221" width="9.140625" style="35"/>
    <col min="9222" max="9222" width="10.140625" style="35" bestFit="1" customWidth="1"/>
    <col min="9223" max="9473" width="9.140625" style="35"/>
    <col min="9474" max="9474" width="55.5703125" style="35" customWidth="1"/>
    <col min="9475" max="9475" width="26.85546875" style="35" customWidth="1"/>
    <col min="9476" max="9477" width="9.140625" style="35"/>
    <col min="9478" max="9478" width="10.140625" style="35" bestFit="1" customWidth="1"/>
    <col min="9479" max="9729" width="9.140625" style="35"/>
    <col min="9730" max="9730" width="55.5703125" style="35" customWidth="1"/>
    <col min="9731" max="9731" width="26.85546875" style="35" customWidth="1"/>
    <col min="9732" max="9733" width="9.140625" style="35"/>
    <col min="9734" max="9734" width="10.140625" style="35" bestFit="1" customWidth="1"/>
    <col min="9735" max="9985" width="9.140625" style="35"/>
    <col min="9986" max="9986" width="55.5703125" style="35" customWidth="1"/>
    <col min="9987" max="9987" width="26.85546875" style="35" customWidth="1"/>
    <col min="9988" max="9989" width="9.140625" style="35"/>
    <col min="9990" max="9990" width="10.140625" style="35" bestFit="1" customWidth="1"/>
    <col min="9991" max="10241" width="9.140625" style="35"/>
    <col min="10242" max="10242" width="55.5703125" style="35" customWidth="1"/>
    <col min="10243" max="10243" width="26.85546875" style="35" customWidth="1"/>
    <col min="10244" max="10245" width="9.140625" style="35"/>
    <col min="10246" max="10246" width="10.140625" style="35" bestFit="1" customWidth="1"/>
    <col min="10247" max="10497" width="9.140625" style="35"/>
    <col min="10498" max="10498" width="55.5703125" style="35" customWidth="1"/>
    <col min="10499" max="10499" width="26.85546875" style="35" customWidth="1"/>
    <col min="10500" max="10501" width="9.140625" style="35"/>
    <col min="10502" max="10502" width="10.140625" style="35" bestFit="1" customWidth="1"/>
    <col min="10503" max="10753" width="9.140625" style="35"/>
    <col min="10754" max="10754" width="55.5703125" style="35" customWidth="1"/>
    <col min="10755" max="10755" width="26.85546875" style="35" customWidth="1"/>
    <col min="10756" max="10757" width="9.140625" style="35"/>
    <col min="10758" max="10758" width="10.140625" style="35" bestFit="1" customWidth="1"/>
    <col min="10759" max="11009" width="9.140625" style="35"/>
    <col min="11010" max="11010" width="55.5703125" style="35" customWidth="1"/>
    <col min="11011" max="11011" width="26.85546875" style="35" customWidth="1"/>
    <col min="11012" max="11013" width="9.140625" style="35"/>
    <col min="11014" max="11014" width="10.140625" style="35" bestFit="1" customWidth="1"/>
    <col min="11015" max="11265" width="9.140625" style="35"/>
    <col min="11266" max="11266" width="55.5703125" style="35" customWidth="1"/>
    <col min="11267" max="11267" width="26.85546875" style="35" customWidth="1"/>
    <col min="11268" max="11269" width="9.140625" style="35"/>
    <col min="11270" max="11270" width="10.140625" style="35" bestFit="1" customWidth="1"/>
    <col min="11271" max="11521" width="9.140625" style="35"/>
    <col min="11522" max="11522" width="55.5703125" style="35" customWidth="1"/>
    <col min="11523" max="11523" width="26.85546875" style="35" customWidth="1"/>
    <col min="11524" max="11525" width="9.140625" style="35"/>
    <col min="11526" max="11526" width="10.140625" style="35" bestFit="1" customWidth="1"/>
    <col min="11527" max="11777" width="9.140625" style="35"/>
    <col min="11778" max="11778" width="55.5703125" style="35" customWidth="1"/>
    <col min="11779" max="11779" width="26.85546875" style="35" customWidth="1"/>
    <col min="11780" max="11781" width="9.140625" style="35"/>
    <col min="11782" max="11782" width="10.140625" style="35" bestFit="1" customWidth="1"/>
    <col min="11783" max="12033" width="9.140625" style="35"/>
    <col min="12034" max="12034" width="55.5703125" style="35" customWidth="1"/>
    <col min="12035" max="12035" width="26.85546875" style="35" customWidth="1"/>
    <col min="12036" max="12037" width="9.140625" style="35"/>
    <col min="12038" max="12038" width="10.140625" style="35" bestFit="1" customWidth="1"/>
    <col min="12039" max="12289" width="9.140625" style="35"/>
    <col min="12290" max="12290" width="55.5703125" style="35" customWidth="1"/>
    <col min="12291" max="12291" width="26.85546875" style="35" customWidth="1"/>
    <col min="12292" max="12293" width="9.140625" style="35"/>
    <col min="12294" max="12294" width="10.140625" style="35" bestFit="1" customWidth="1"/>
    <col min="12295" max="12545" width="9.140625" style="35"/>
    <col min="12546" max="12546" width="55.5703125" style="35" customWidth="1"/>
    <col min="12547" max="12547" width="26.85546875" style="35" customWidth="1"/>
    <col min="12548" max="12549" width="9.140625" style="35"/>
    <col min="12550" max="12550" width="10.140625" style="35" bestFit="1" customWidth="1"/>
    <col min="12551" max="12801" width="9.140625" style="35"/>
    <col min="12802" max="12802" width="55.5703125" style="35" customWidth="1"/>
    <col min="12803" max="12803" width="26.85546875" style="35" customWidth="1"/>
    <col min="12804" max="12805" width="9.140625" style="35"/>
    <col min="12806" max="12806" width="10.140625" style="35" bestFit="1" customWidth="1"/>
    <col min="12807" max="13057" width="9.140625" style="35"/>
    <col min="13058" max="13058" width="55.5703125" style="35" customWidth="1"/>
    <col min="13059" max="13059" width="26.85546875" style="35" customWidth="1"/>
    <col min="13060" max="13061" width="9.140625" style="35"/>
    <col min="13062" max="13062" width="10.140625" style="35" bestFit="1" customWidth="1"/>
    <col min="13063" max="13313" width="9.140625" style="35"/>
    <col min="13314" max="13314" width="55.5703125" style="35" customWidth="1"/>
    <col min="13315" max="13315" width="26.85546875" style="35" customWidth="1"/>
    <col min="13316" max="13317" width="9.140625" style="35"/>
    <col min="13318" max="13318" width="10.140625" style="35" bestFit="1" customWidth="1"/>
    <col min="13319" max="13569" width="9.140625" style="35"/>
    <col min="13570" max="13570" width="55.5703125" style="35" customWidth="1"/>
    <col min="13571" max="13571" width="26.85546875" style="35" customWidth="1"/>
    <col min="13572" max="13573" width="9.140625" style="35"/>
    <col min="13574" max="13574" width="10.140625" style="35" bestFit="1" customWidth="1"/>
    <col min="13575" max="13825" width="9.140625" style="35"/>
    <col min="13826" max="13826" width="55.5703125" style="35" customWidth="1"/>
    <col min="13827" max="13827" width="26.85546875" style="35" customWidth="1"/>
    <col min="13828" max="13829" width="9.140625" style="35"/>
    <col min="13830" max="13830" width="10.140625" style="35" bestFit="1" customWidth="1"/>
    <col min="13831" max="14081" width="9.140625" style="35"/>
    <col min="14082" max="14082" width="55.5703125" style="35" customWidth="1"/>
    <col min="14083" max="14083" width="26.85546875" style="35" customWidth="1"/>
    <col min="14084" max="14085" width="9.140625" style="35"/>
    <col min="14086" max="14086" width="10.140625" style="35" bestFit="1" customWidth="1"/>
    <col min="14087" max="14337" width="9.140625" style="35"/>
    <col min="14338" max="14338" width="55.5703125" style="35" customWidth="1"/>
    <col min="14339" max="14339" width="26.85546875" style="35" customWidth="1"/>
    <col min="14340" max="14341" width="9.140625" style="35"/>
    <col min="14342" max="14342" width="10.140625" style="35" bestFit="1" customWidth="1"/>
    <col min="14343" max="14593" width="9.140625" style="35"/>
    <col min="14594" max="14594" width="55.5703125" style="35" customWidth="1"/>
    <col min="14595" max="14595" width="26.85546875" style="35" customWidth="1"/>
    <col min="14596" max="14597" width="9.140625" style="35"/>
    <col min="14598" max="14598" width="10.140625" style="35" bestFit="1" customWidth="1"/>
    <col min="14599" max="14849" width="9.140625" style="35"/>
    <col min="14850" max="14850" width="55.5703125" style="35" customWidth="1"/>
    <col min="14851" max="14851" width="26.85546875" style="35" customWidth="1"/>
    <col min="14852" max="14853" width="9.140625" style="35"/>
    <col min="14854" max="14854" width="10.140625" style="35" bestFit="1" customWidth="1"/>
    <col min="14855" max="15105" width="9.140625" style="35"/>
    <col min="15106" max="15106" width="55.5703125" style="35" customWidth="1"/>
    <col min="15107" max="15107" width="26.85546875" style="35" customWidth="1"/>
    <col min="15108" max="15109" width="9.140625" style="35"/>
    <col min="15110" max="15110" width="10.140625" style="35" bestFit="1" customWidth="1"/>
    <col min="15111" max="15361" width="9.140625" style="35"/>
    <col min="15362" max="15362" width="55.5703125" style="35" customWidth="1"/>
    <col min="15363" max="15363" width="26.85546875" style="35" customWidth="1"/>
    <col min="15364" max="15365" width="9.140625" style="35"/>
    <col min="15366" max="15366" width="10.140625" style="35" bestFit="1" customWidth="1"/>
    <col min="15367" max="15617" width="9.140625" style="35"/>
    <col min="15618" max="15618" width="55.5703125" style="35" customWidth="1"/>
    <col min="15619" max="15619" width="26.85546875" style="35" customWidth="1"/>
    <col min="15620" max="15621" width="9.140625" style="35"/>
    <col min="15622" max="15622" width="10.140625" style="35" bestFit="1" customWidth="1"/>
    <col min="15623" max="15873" width="9.140625" style="35"/>
    <col min="15874" max="15874" width="55.5703125" style="35" customWidth="1"/>
    <col min="15875" max="15875" width="26.85546875" style="35" customWidth="1"/>
    <col min="15876" max="15877" width="9.140625" style="35"/>
    <col min="15878" max="15878" width="10.140625" style="35" bestFit="1" customWidth="1"/>
    <col min="15879" max="16129" width="9.140625" style="35"/>
    <col min="16130" max="16130" width="55.5703125" style="35" customWidth="1"/>
    <col min="16131" max="16131" width="26.85546875" style="35" customWidth="1"/>
    <col min="16132" max="16133" width="9.140625" style="35"/>
    <col min="16134" max="16134" width="10.140625" style="35" bestFit="1" customWidth="1"/>
    <col min="16135" max="16384" width="9.140625" style="35"/>
  </cols>
  <sheetData>
    <row r="1" spans="1:5" s="34" customFormat="1" ht="39.75" customHeight="1" x14ac:dyDescent="0.2">
      <c r="B1" s="87" t="s">
        <v>240</v>
      </c>
      <c r="C1" s="87"/>
    </row>
    <row r="2" spans="1:5" ht="39.75" customHeight="1" x14ac:dyDescent="0.2">
      <c r="B2" s="88" t="s">
        <v>252</v>
      </c>
      <c r="C2" s="88"/>
    </row>
    <row r="3" spans="1:5" ht="15.75" customHeight="1" x14ac:dyDescent="0.2">
      <c r="B3" s="36"/>
      <c r="C3" s="36"/>
    </row>
    <row r="4" spans="1:5" ht="15.75" thickBot="1" x14ac:dyDescent="0.3">
      <c r="A4" s="37"/>
      <c r="B4" s="89" t="s">
        <v>241</v>
      </c>
      <c r="C4" s="89"/>
    </row>
    <row r="5" spans="1:5" ht="15.75" thickTop="1" x14ac:dyDescent="0.25">
      <c r="B5" s="38"/>
      <c r="C5" s="38"/>
    </row>
    <row r="6" spans="1:5" ht="15" x14ac:dyDescent="0.25">
      <c r="A6" s="90" t="s">
        <v>260</v>
      </c>
      <c r="B6" s="91"/>
      <c r="C6" s="39">
        <f>'1. in 2. OBMOČJE'!H19</f>
        <v>0</v>
      </c>
    </row>
    <row r="7" spans="1:5" ht="21" customHeight="1" x14ac:dyDescent="0.25">
      <c r="A7" s="40"/>
      <c r="B7" s="41" t="s">
        <v>262</v>
      </c>
      <c r="C7" s="42">
        <f>SUM(C6:C6)</f>
        <v>0</v>
      </c>
    </row>
    <row r="8" spans="1:5" ht="15" x14ac:dyDescent="0.25">
      <c r="A8" s="90" t="s">
        <v>258</v>
      </c>
      <c r="B8" s="91"/>
      <c r="C8" s="39">
        <f>'3. OBMOČJE'!H21</f>
        <v>0</v>
      </c>
    </row>
    <row r="9" spans="1:5" ht="21" customHeight="1" x14ac:dyDescent="0.25">
      <c r="A9" s="40"/>
      <c r="B9" s="43" t="s">
        <v>261</v>
      </c>
      <c r="C9" s="44">
        <f>SUM(C8:C8)</f>
        <v>0</v>
      </c>
    </row>
    <row r="10" spans="1:5" ht="15" x14ac:dyDescent="0.25">
      <c r="A10" s="45"/>
      <c r="B10" s="46"/>
      <c r="C10" s="47"/>
    </row>
    <row r="11" spans="1:5" ht="15.75" thickBot="1" x14ac:dyDescent="0.3">
      <c r="A11" s="48"/>
      <c r="B11" s="49" t="s">
        <v>242</v>
      </c>
      <c r="C11" s="39">
        <f>SUM(C7,C9)*0.1</f>
        <v>0</v>
      </c>
    </row>
    <row r="12" spans="1:5" ht="15.75" thickTop="1" x14ac:dyDescent="0.25">
      <c r="B12" s="50" t="s">
        <v>243</v>
      </c>
      <c r="C12" s="63">
        <f>SUM(C7,C11,C9)</f>
        <v>0</v>
      </c>
      <c r="D12" s="64" t="s">
        <v>253</v>
      </c>
      <c r="E12" s="65" t="s">
        <v>254</v>
      </c>
    </row>
    <row r="13" spans="1:5" ht="15.75" thickBot="1" x14ac:dyDescent="0.3">
      <c r="A13" s="51"/>
      <c r="B13" s="52" t="s">
        <v>244</v>
      </c>
      <c r="C13" s="53">
        <f>C12*0.22</f>
        <v>0</v>
      </c>
    </row>
    <row r="14" spans="1:5" ht="15.75" thickTop="1" x14ac:dyDescent="0.25">
      <c r="B14" s="50" t="s">
        <v>245</v>
      </c>
      <c r="C14" s="42">
        <f>C12+C13</f>
        <v>0</v>
      </c>
    </row>
    <row r="16" spans="1:5" x14ac:dyDescent="0.2">
      <c r="C16" s="55"/>
    </row>
    <row r="17" spans="2:3" x14ac:dyDescent="0.2">
      <c r="B17" s="56"/>
      <c r="C17" s="57"/>
    </row>
    <row r="18" spans="2:3" x14ac:dyDescent="0.2">
      <c r="B18" s="56"/>
      <c r="C18" s="57"/>
    </row>
    <row r="19" spans="2:3" x14ac:dyDescent="0.2">
      <c r="B19" s="56"/>
      <c r="C19" s="57"/>
    </row>
    <row r="20" spans="2:3" x14ac:dyDescent="0.2">
      <c r="B20" s="56"/>
      <c r="C20" s="57"/>
    </row>
    <row r="21" spans="2:3" x14ac:dyDescent="0.2">
      <c r="B21" s="56"/>
      <c r="C21" s="57"/>
    </row>
    <row r="22" spans="2:3" x14ac:dyDescent="0.2">
      <c r="B22" s="56"/>
      <c r="C22" s="57"/>
    </row>
    <row r="23" spans="2:3" x14ac:dyDescent="0.2">
      <c r="B23" s="56"/>
      <c r="C23" s="57"/>
    </row>
    <row r="24" spans="2:3" x14ac:dyDescent="0.2">
      <c r="B24" s="56"/>
      <c r="C24" s="57"/>
    </row>
    <row r="25" spans="2:3" x14ac:dyDescent="0.2">
      <c r="B25" s="56"/>
      <c r="C25" s="57"/>
    </row>
  </sheetData>
  <mergeCells count="5">
    <mergeCell ref="B1:C1"/>
    <mergeCell ref="B2:C2"/>
    <mergeCell ref="B4:C4"/>
    <mergeCell ref="A6:B6"/>
    <mergeCell ref="A8:B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4"/>
  <sheetViews>
    <sheetView view="pageBreakPreview" topLeftCell="A10" zoomScaleNormal="100" zoomScaleSheetLayoutView="100" workbookViewId="0">
      <selection activeCell="C10" sqref="C10"/>
    </sheetView>
  </sheetViews>
  <sheetFormatPr defaultRowHeight="15.75" x14ac:dyDescent="0.25"/>
  <cols>
    <col min="1" max="1" width="7" style="3" customWidth="1"/>
    <col min="2" max="2" width="8.28515625" style="4" customWidth="1"/>
    <col min="3" max="3" width="69.85546875" style="5" customWidth="1"/>
    <col min="4" max="4" width="5.7109375" style="3" customWidth="1"/>
    <col min="5" max="5" width="5.42578125" style="6" customWidth="1"/>
    <col min="6" max="6" width="9" style="6" customWidth="1"/>
    <col min="7" max="7" width="7.42578125" style="6" customWidth="1"/>
    <col min="8" max="8" width="13.140625" style="6" bestFit="1" customWidth="1"/>
  </cols>
  <sheetData>
    <row r="1" spans="1:8" x14ac:dyDescent="0.25">
      <c r="C1" s="25"/>
    </row>
    <row r="3" spans="1:8" x14ac:dyDescent="0.25">
      <c r="B3" s="4" t="s">
        <v>22</v>
      </c>
    </row>
    <row r="4" spans="1:8" x14ac:dyDescent="0.25">
      <c r="B4" s="4" t="s">
        <v>240</v>
      </c>
    </row>
    <row r="8" spans="1:8" x14ac:dyDescent="0.25">
      <c r="C8" s="8" t="s">
        <v>9</v>
      </c>
    </row>
    <row r="9" spans="1:8" x14ac:dyDescent="0.25">
      <c r="C9" s="8" t="s">
        <v>259</v>
      </c>
    </row>
    <row r="11" spans="1:8" x14ac:dyDescent="0.25">
      <c r="A11" s="3" t="s">
        <v>17</v>
      </c>
      <c r="B11" s="4" t="s">
        <v>17</v>
      </c>
      <c r="C11" s="5" t="s">
        <v>19</v>
      </c>
    </row>
    <row r="12" spans="1:8" x14ac:dyDescent="0.25">
      <c r="A12" s="3" t="s">
        <v>17</v>
      </c>
      <c r="B12" s="4" t="s">
        <v>10</v>
      </c>
      <c r="C12" s="5" t="s">
        <v>20</v>
      </c>
      <c r="H12" s="62">
        <f>H71</f>
        <v>0</v>
      </c>
    </row>
    <row r="13" spans="1:8" x14ac:dyDescent="0.25">
      <c r="A13" s="3" t="s">
        <v>17</v>
      </c>
      <c r="B13" s="4" t="s">
        <v>4</v>
      </c>
      <c r="C13" s="5" t="s">
        <v>21</v>
      </c>
      <c r="H13" s="62">
        <f>H256</f>
        <v>0</v>
      </c>
    </row>
    <row r="15" spans="1:8" x14ac:dyDescent="0.25">
      <c r="A15" s="3" t="s">
        <v>18</v>
      </c>
      <c r="B15" s="4" t="s">
        <v>18</v>
      </c>
      <c r="C15" s="5" t="s">
        <v>73</v>
      </c>
    </row>
    <row r="16" spans="1:8" x14ac:dyDescent="0.25">
      <c r="A16" s="3" t="s">
        <v>18</v>
      </c>
      <c r="B16" s="4" t="s">
        <v>10</v>
      </c>
      <c r="C16" s="5" t="s">
        <v>74</v>
      </c>
      <c r="H16" s="62">
        <f>H293</f>
        <v>0</v>
      </c>
    </row>
    <row r="17" spans="1:8" x14ac:dyDescent="0.25">
      <c r="A17" s="3" t="s">
        <v>18</v>
      </c>
      <c r="B17" s="4" t="s">
        <v>4</v>
      </c>
      <c r="C17" s="5" t="s">
        <v>75</v>
      </c>
      <c r="H17" s="62">
        <f>H363</f>
        <v>0</v>
      </c>
    </row>
    <row r="19" spans="1:8" x14ac:dyDescent="0.25">
      <c r="A19" s="9" t="s">
        <v>35</v>
      </c>
      <c r="B19" s="10" t="s">
        <v>35</v>
      </c>
      <c r="C19" s="11" t="s">
        <v>16</v>
      </c>
      <c r="D19" s="12"/>
      <c r="E19" s="13"/>
      <c r="F19" s="13"/>
      <c r="G19" s="13"/>
      <c r="H19" s="86">
        <f>SUM(H12:H18)</f>
        <v>0</v>
      </c>
    </row>
    <row r="22" spans="1:8" x14ac:dyDescent="0.25">
      <c r="A22" s="3" t="s">
        <v>17</v>
      </c>
      <c r="B22" s="4" t="s">
        <v>17</v>
      </c>
      <c r="C22" s="5" t="s">
        <v>19</v>
      </c>
      <c r="E22" s="14" t="s">
        <v>50</v>
      </c>
      <c r="F22" s="14" t="s">
        <v>5</v>
      </c>
      <c r="G22" s="14" t="s">
        <v>33</v>
      </c>
      <c r="H22" s="14" t="s">
        <v>34</v>
      </c>
    </row>
    <row r="23" spans="1:8" x14ac:dyDescent="0.25">
      <c r="A23" s="3" t="s">
        <v>17</v>
      </c>
    </row>
    <row r="24" spans="1:8" x14ac:dyDescent="0.25">
      <c r="A24" s="3" t="s">
        <v>17</v>
      </c>
      <c r="C24" s="5" t="s">
        <v>0</v>
      </c>
    </row>
    <row r="25" spans="1:8" x14ac:dyDescent="0.25">
      <c r="A25" s="3" t="s">
        <v>17</v>
      </c>
    </row>
    <row r="26" spans="1:8" x14ac:dyDescent="0.25">
      <c r="A26" s="3" t="s">
        <v>17</v>
      </c>
      <c r="B26" s="4" t="s">
        <v>10</v>
      </c>
      <c r="C26" s="8" t="s">
        <v>20</v>
      </c>
    </row>
    <row r="27" spans="1:8" x14ac:dyDescent="0.25">
      <c r="A27" s="3" t="s">
        <v>17</v>
      </c>
      <c r="H27" s="58"/>
    </row>
    <row r="28" spans="1:8" x14ac:dyDescent="0.25">
      <c r="A28" s="3" t="s">
        <v>17</v>
      </c>
      <c r="B28" s="4" t="s">
        <v>23</v>
      </c>
      <c r="C28" s="5" t="s">
        <v>26</v>
      </c>
      <c r="E28" s="6" t="s">
        <v>1</v>
      </c>
      <c r="F28" s="6">
        <v>170</v>
      </c>
      <c r="H28" s="61">
        <f>F28*G28</f>
        <v>0</v>
      </c>
    </row>
    <row r="29" spans="1:8" x14ac:dyDescent="0.25">
      <c r="A29" s="3" t="s">
        <v>17</v>
      </c>
      <c r="H29" s="61"/>
    </row>
    <row r="30" spans="1:8" ht="47.25" x14ac:dyDescent="0.25">
      <c r="A30" s="3" t="s">
        <v>17</v>
      </c>
      <c r="B30" s="4" t="s">
        <v>24</v>
      </c>
      <c r="C30" s="5" t="s">
        <v>66</v>
      </c>
      <c r="E30" s="6" t="s">
        <v>7</v>
      </c>
      <c r="F30" s="6">
        <v>1</v>
      </c>
      <c r="H30" s="62">
        <f t="shared" ref="H30:H69" si="0">F30*G30</f>
        <v>0</v>
      </c>
    </row>
    <row r="31" spans="1:8" x14ac:dyDescent="0.25">
      <c r="H31" s="61"/>
    </row>
    <row r="32" spans="1:8" s="7" customFormat="1" ht="31.5" x14ac:dyDescent="0.25">
      <c r="A32" s="3" t="s">
        <v>17</v>
      </c>
      <c r="B32" s="4" t="s">
        <v>48</v>
      </c>
      <c r="C32" s="5" t="s">
        <v>76</v>
      </c>
      <c r="D32" s="3"/>
      <c r="E32" s="6" t="s">
        <v>31</v>
      </c>
      <c r="F32" s="6">
        <v>2</v>
      </c>
      <c r="G32" s="6"/>
      <c r="H32" s="62">
        <f t="shared" si="0"/>
        <v>0</v>
      </c>
    </row>
    <row r="33" spans="1:8" s="7" customFormat="1" x14ac:dyDescent="0.25">
      <c r="A33" s="3" t="s">
        <v>17</v>
      </c>
      <c r="B33" s="4"/>
      <c r="C33" s="5"/>
      <c r="D33" s="3"/>
      <c r="E33" s="6"/>
      <c r="F33" s="6"/>
      <c r="G33" s="6"/>
      <c r="H33" s="61"/>
    </row>
    <row r="34" spans="1:8" s="7" customFormat="1" ht="151.5" customHeight="1" x14ac:dyDescent="0.25">
      <c r="A34" s="3" t="s">
        <v>17</v>
      </c>
      <c r="B34" s="4" t="s">
        <v>46</v>
      </c>
      <c r="C34" s="5" t="s">
        <v>90</v>
      </c>
      <c r="D34" s="3"/>
      <c r="E34" s="6" t="s">
        <v>1</v>
      </c>
      <c r="F34" s="6">
        <v>21</v>
      </c>
      <c r="G34" s="6"/>
      <c r="H34" s="62">
        <f t="shared" si="0"/>
        <v>0</v>
      </c>
    </row>
    <row r="35" spans="1:8" s="7" customFormat="1" x14ac:dyDescent="0.25">
      <c r="A35" s="3" t="s">
        <v>17</v>
      </c>
      <c r="B35" s="4"/>
      <c r="C35" s="5"/>
      <c r="D35" s="3"/>
      <c r="E35" s="6"/>
      <c r="F35" s="6"/>
      <c r="G35" s="6"/>
      <c r="H35" s="62"/>
    </row>
    <row r="36" spans="1:8" s="7" customFormat="1" ht="126" x14ac:dyDescent="0.25">
      <c r="A36" s="3" t="s">
        <v>17</v>
      </c>
      <c r="B36" s="4" t="s">
        <v>37</v>
      </c>
      <c r="C36" s="5" t="s">
        <v>91</v>
      </c>
      <c r="D36" s="3"/>
      <c r="E36" s="6" t="s">
        <v>1</v>
      </c>
      <c r="F36" s="6">
        <v>135</v>
      </c>
      <c r="G36" s="6"/>
      <c r="H36" s="62">
        <f t="shared" si="0"/>
        <v>0</v>
      </c>
    </row>
    <row r="37" spans="1:8" s="7" customFormat="1" x14ac:dyDescent="0.25">
      <c r="A37" s="3" t="s">
        <v>17</v>
      </c>
      <c r="B37" s="4"/>
      <c r="C37" s="5"/>
      <c r="D37" s="3"/>
      <c r="E37" s="6"/>
      <c r="F37" s="6"/>
      <c r="G37" s="6"/>
      <c r="H37" s="62">
        <f t="shared" si="0"/>
        <v>0</v>
      </c>
    </row>
    <row r="38" spans="1:8" s="7" customFormat="1" ht="31.5" x14ac:dyDescent="0.25">
      <c r="A38" s="3" t="s">
        <v>17</v>
      </c>
      <c r="B38" s="4" t="s">
        <v>38</v>
      </c>
      <c r="C38" s="5" t="s">
        <v>229</v>
      </c>
      <c r="D38" s="3"/>
      <c r="E38" s="6" t="s">
        <v>2</v>
      </c>
      <c r="F38" s="6">
        <v>2</v>
      </c>
      <c r="G38" s="6"/>
      <c r="H38" s="62"/>
    </row>
    <row r="39" spans="1:8" s="7" customFormat="1" x14ac:dyDescent="0.25">
      <c r="A39" s="3" t="s">
        <v>17</v>
      </c>
      <c r="B39" s="4"/>
      <c r="C39" s="5"/>
      <c r="D39" s="3"/>
      <c r="E39" s="6"/>
      <c r="F39" s="6"/>
      <c r="G39" s="6"/>
      <c r="H39" s="62"/>
    </row>
    <row r="40" spans="1:8" s="7" customFormat="1" ht="31.5" x14ac:dyDescent="0.25">
      <c r="A40" s="3" t="s">
        <v>17</v>
      </c>
      <c r="B40" s="4" t="s">
        <v>39</v>
      </c>
      <c r="C40" s="5" t="s">
        <v>230</v>
      </c>
      <c r="D40" s="3"/>
      <c r="E40" s="6" t="s">
        <v>2</v>
      </c>
      <c r="F40" s="6">
        <v>1</v>
      </c>
      <c r="G40" s="6"/>
      <c r="H40" s="62">
        <f t="shared" si="0"/>
        <v>0</v>
      </c>
    </row>
    <row r="41" spans="1:8" s="7" customFormat="1" x14ac:dyDescent="0.25">
      <c r="A41" s="3" t="s">
        <v>17</v>
      </c>
      <c r="B41" s="4"/>
      <c r="C41" s="5"/>
      <c r="D41" s="3"/>
      <c r="E41" s="6"/>
      <c r="F41" s="6"/>
      <c r="G41" s="6"/>
      <c r="H41" s="62"/>
    </row>
    <row r="42" spans="1:8" s="7" customFormat="1" x14ac:dyDescent="0.25">
      <c r="A42" s="3" t="s">
        <v>17</v>
      </c>
      <c r="B42" s="4" t="s">
        <v>3</v>
      </c>
      <c r="C42" s="5" t="s">
        <v>77</v>
      </c>
      <c r="D42" s="3"/>
      <c r="E42" s="6" t="s">
        <v>1</v>
      </c>
      <c r="F42" s="6">
        <v>45</v>
      </c>
      <c r="G42" s="6"/>
      <c r="H42" s="62">
        <f t="shared" si="0"/>
        <v>0</v>
      </c>
    </row>
    <row r="43" spans="1:8" s="7" customFormat="1" x14ac:dyDescent="0.25">
      <c r="A43" s="3" t="s">
        <v>17</v>
      </c>
      <c r="B43" s="4"/>
      <c r="C43" s="5" t="s">
        <v>78</v>
      </c>
      <c r="D43" s="3"/>
      <c r="E43" s="6"/>
      <c r="F43" s="6"/>
      <c r="G43" s="6"/>
      <c r="H43" s="62"/>
    </row>
    <row r="44" spans="1:8" s="7" customFormat="1" x14ac:dyDescent="0.25">
      <c r="A44" s="3" t="s">
        <v>17</v>
      </c>
      <c r="B44" s="4"/>
      <c r="C44" s="5"/>
      <c r="D44" s="3"/>
      <c r="E44" s="6"/>
      <c r="F44" s="6"/>
      <c r="G44" s="6"/>
      <c r="H44" s="62"/>
    </row>
    <row r="45" spans="1:8" s="7" customFormat="1" ht="31.5" x14ac:dyDescent="0.25">
      <c r="A45" s="3" t="s">
        <v>17</v>
      </c>
      <c r="B45" s="4" t="s">
        <v>41</v>
      </c>
      <c r="C45" s="5" t="s">
        <v>236</v>
      </c>
      <c r="D45" s="3"/>
      <c r="E45" s="6" t="s">
        <v>2</v>
      </c>
      <c r="F45" s="6">
        <v>2</v>
      </c>
      <c r="G45" s="6"/>
      <c r="H45" s="62">
        <f t="shared" si="0"/>
        <v>0</v>
      </c>
    </row>
    <row r="46" spans="1:8" s="7" customFormat="1" x14ac:dyDescent="0.25">
      <c r="A46" s="3" t="s">
        <v>17</v>
      </c>
      <c r="B46" s="4"/>
      <c r="C46" s="5"/>
      <c r="D46" s="3"/>
      <c r="E46" s="6"/>
      <c r="F46" s="6"/>
      <c r="G46" s="6"/>
      <c r="H46" s="62"/>
    </row>
    <row r="47" spans="1:8" s="7" customFormat="1" ht="31.5" x14ac:dyDescent="0.25">
      <c r="A47" s="3" t="s">
        <v>17</v>
      </c>
      <c r="B47" s="4" t="s">
        <v>25</v>
      </c>
      <c r="C47" s="5" t="s">
        <v>237</v>
      </c>
      <c r="D47" s="3"/>
      <c r="E47" s="6" t="s">
        <v>2</v>
      </c>
      <c r="F47" s="6">
        <v>2</v>
      </c>
      <c r="G47" s="6"/>
      <c r="H47" s="62">
        <f t="shared" si="0"/>
        <v>0</v>
      </c>
    </row>
    <row r="48" spans="1:8" s="7" customFormat="1" x14ac:dyDescent="0.25">
      <c r="A48" s="3" t="s">
        <v>17</v>
      </c>
      <c r="B48" s="4"/>
      <c r="C48" s="5"/>
      <c r="D48" s="3"/>
      <c r="E48" s="6"/>
      <c r="F48" s="6"/>
      <c r="G48" s="6"/>
      <c r="H48" s="62"/>
    </row>
    <row r="49" spans="1:8" s="7" customFormat="1" ht="31.5" x14ac:dyDescent="0.25">
      <c r="A49" s="3" t="s">
        <v>17</v>
      </c>
      <c r="B49" s="4" t="s">
        <v>43</v>
      </c>
      <c r="C49" s="5" t="s">
        <v>102</v>
      </c>
      <c r="D49" s="3"/>
      <c r="E49" s="6" t="s">
        <v>2</v>
      </c>
      <c r="F49" s="6">
        <v>5</v>
      </c>
      <c r="G49" s="6"/>
      <c r="H49" s="62">
        <f t="shared" si="0"/>
        <v>0</v>
      </c>
    </row>
    <row r="50" spans="1:8" s="7" customFormat="1" x14ac:dyDescent="0.25">
      <c r="A50" s="3" t="s">
        <v>17</v>
      </c>
      <c r="B50" s="4"/>
      <c r="C50" s="5"/>
      <c r="D50" s="3"/>
      <c r="E50" s="6"/>
      <c r="F50" s="6"/>
      <c r="G50" s="6"/>
      <c r="H50" s="62"/>
    </row>
    <row r="51" spans="1:8" ht="47.25" x14ac:dyDescent="0.25">
      <c r="A51" s="3" t="s">
        <v>17</v>
      </c>
      <c r="B51" s="4" t="s">
        <v>56</v>
      </c>
      <c r="C51" s="5" t="s">
        <v>233</v>
      </c>
      <c r="E51" s="6" t="s">
        <v>2</v>
      </c>
      <c r="F51" s="6">
        <v>2</v>
      </c>
      <c r="H51" s="62">
        <f t="shared" si="0"/>
        <v>0</v>
      </c>
    </row>
    <row r="52" spans="1:8" x14ac:dyDescent="0.25">
      <c r="A52" s="3" t="s">
        <v>17</v>
      </c>
      <c r="H52" s="62"/>
    </row>
    <row r="53" spans="1:8" s="7" customFormat="1" ht="126" x14ac:dyDescent="0.25">
      <c r="A53" s="3" t="s">
        <v>17</v>
      </c>
      <c r="B53" s="33" t="s">
        <v>58</v>
      </c>
      <c r="C53" s="32" t="s">
        <v>246</v>
      </c>
      <c r="D53" s="3"/>
      <c r="E53" s="6" t="s">
        <v>2</v>
      </c>
      <c r="F53" s="6">
        <v>13</v>
      </c>
      <c r="G53" s="6"/>
      <c r="H53" s="62">
        <f t="shared" ref="H53" si="1">F53*G53</f>
        <v>0</v>
      </c>
    </row>
    <row r="54" spans="1:8" x14ac:dyDescent="0.25">
      <c r="H54" s="62"/>
    </row>
    <row r="55" spans="1:8" s="7" customFormat="1" ht="126" x14ac:dyDescent="0.25">
      <c r="A55" s="3" t="s">
        <v>17</v>
      </c>
      <c r="B55" s="33" t="s">
        <v>57</v>
      </c>
      <c r="C55" s="32" t="s">
        <v>247</v>
      </c>
      <c r="D55" s="3"/>
      <c r="E55" s="6" t="s">
        <v>2</v>
      </c>
      <c r="F55" s="6">
        <v>11</v>
      </c>
      <c r="G55" s="6"/>
      <c r="H55" s="62">
        <f t="shared" si="0"/>
        <v>0</v>
      </c>
    </row>
    <row r="56" spans="1:8" s="7" customFormat="1" x14ac:dyDescent="0.25">
      <c r="A56" s="3" t="s">
        <v>17</v>
      </c>
      <c r="B56" s="4"/>
      <c r="C56" s="5"/>
      <c r="D56" s="3"/>
      <c r="E56" s="6"/>
      <c r="F56" s="6"/>
      <c r="G56" s="6"/>
      <c r="H56" s="62"/>
    </row>
    <row r="57" spans="1:8" s="7" customFormat="1" ht="114" customHeight="1" x14ac:dyDescent="0.25">
      <c r="A57" s="3"/>
      <c r="B57" s="33" t="s">
        <v>79</v>
      </c>
      <c r="C57" s="32" t="s">
        <v>249</v>
      </c>
      <c r="D57" s="3"/>
      <c r="E57" s="6" t="s">
        <v>2</v>
      </c>
      <c r="F57" s="6">
        <v>2</v>
      </c>
      <c r="G57" s="6"/>
      <c r="H57" s="62">
        <f t="shared" si="0"/>
        <v>0</v>
      </c>
    </row>
    <row r="58" spans="1:8" x14ac:dyDescent="0.25">
      <c r="H58" s="62"/>
    </row>
    <row r="59" spans="1:8" s="7" customFormat="1" x14ac:dyDescent="0.25">
      <c r="A59" s="3" t="s">
        <v>17</v>
      </c>
      <c r="B59" s="4" t="s">
        <v>80</v>
      </c>
      <c r="C59" s="5" t="s">
        <v>40</v>
      </c>
      <c r="D59" s="3"/>
      <c r="E59" s="6" t="s">
        <v>2</v>
      </c>
      <c r="F59" s="6">
        <v>8</v>
      </c>
      <c r="G59" s="6"/>
      <c r="H59" s="62">
        <f t="shared" si="0"/>
        <v>0</v>
      </c>
    </row>
    <row r="60" spans="1:8" s="7" customFormat="1" x14ac:dyDescent="0.25">
      <c r="A60" s="3" t="s">
        <v>17</v>
      </c>
      <c r="B60" s="4"/>
      <c r="C60" s="5"/>
      <c r="D60" s="3"/>
      <c r="E60" s="6"/>
      <c r="F60" s="6"/>
      <c r="G60" s="6"/>
      <c r="H60" s="62"/>
    </row>
    <row r="61" spans="1:8" s="7" customFormat="1" x14ac:dyDescent="0.25">
      <c r="A61" s="3" t="s">
        <v>17</v>
      </c>
      <c r="B61" s="4" t="s">
        <v>81</v>
      </c>
      <c r="C61" s="5" t="s">
        <v>83</v>
      </c>
      <c r="D61" s="3"/>
      <c r="E61" s="6" t="s">
        <v>2</v>
      </c>
      <c r="F61" s="6">
        <v>24</v>
      </c>
      <c r="G61" s="6"/>
      <c r="H61" s="62">
        <f t="shared" si="0"/>
        <v>0</v>
      </c>
    </row>
    <row r="62" spans="1:8" s="7" customFormat="1" x14ac:dyDescent="0.25">
      <c r="A62" s="3" t="s">
        <v>17</v>
      </c>
      <c r="B62" s="4"/>
      <c r="C62" s="5"/>
      <c r="D62" s="3"/>
      <c r="E62" s="6"/>
      <c r="F62" s="6"/>
      <c r="G62" s="6"/>
      <c r="H62" s="62"/>
    </row>
    <row r="63" spans="1:8" s="7" customFormat="1" x14ac:dyDescent="0.25">
      <c r="A63" s="3" t="s">
        <v>17</v>
      </c>
      <c r="B63" s="4" t="s">
        <v>82</v>
      </c>
      <c r="C63" s="5" t="s">
        <v>84</v>
      </c>
      <c r="D63" s="3"/>
      <c r="E63" s="6" t="s">
        <v>60</v>
      </c>
      <c r="F63" s="15">
        <v>0.05</v>
      </c>
      <c r="G63" s="6"/>
      <c r="H63" s="62">
        <f t="shared" si="0"/>
        <v>0</v>
      </c>
    </row>
    <row r="64" spans="1:8" s="7" customFormat="1" x14ac:dyDescent="0.25">
      <c r="A64" s="3" t="s">
        <v>17</v>
      </c>
      <c r="B64" s="4"/>
      <c r="C64" s="5"/>
      <c r="D64" s="3"/>
      <c r="E64" s="6"/>
      <c r="F64" s="6"/>
      <c r="G64" s="6"/>
      <c r="H64" s="62"/>
    </row>
    <row r="65" spans="1:8" s="7" customFormat="1" x14ac:dyDescent="0.25">
      <c r="A65" s="3" t="s">
        <v>17</v>
      </c>
      <c r="B65" s="4" t="s">
        <v>224</v>
      </c>
      <c r="C65" s="5" t="s">
        <v>85</v>
      </c>
      <c r="D65" s="3"/>
      <c r="E65" s="6" t="s">
        <v>7</v>
      </c>
      <c r="F65" s="6">
        <v>1</v>
      </c>
      <c r="G65" s="6"/>
      <c r="H65" s="62">
        <f t="shared" si="0"/>
        <v>0</v>
      </c>
    </row>
    <row r="66" spans="1:8" s="7" customFormat="1" x14ac:dyDescent="0.25">
      <c r="A66" s="3" t="s">
        <v>17</v>
      </c>
      <c r="B66" s="4"/>
      <c r="C66" s="5"/>
      <c r="D66" s="3"/>
      <c r="E66" s="6"/>
      <c r="F66" s="6"/>
      <c r="G66" s="6"/>
      <c r="H66" s="62"/>
    </row>
    <row r="67" spans="1:8" x14ac:dyDescent="0.25">
      <c r="A67" s="3" t="s">
        <v>17</v>
      </c>
      <c r="B67" s="4" t="s">
        <v>225</v>
      </c>
      <c r="C67" s="5" t="s">
        <v>86</v>
      </c>
      <c r="E67" s="6" t="s">
        <v>31</v>
      </c>
      <c r="F67" s="6">
        <v>4</v>
      </c>
      <c r="H67" s="62">
        <f t="shared" si="0"/>
        <v>0</v>
      </c>
    </row>
    <row r="68" spans="1:8" x14ac:dyDescent="0.25">
      <c r="A68" s="3" t="s">
        <v>17</v>
      </c>
      <c r="H68" s="62"/>
    </row>
    <row r="69" spans="1:8" x14ac:dyDescent="0.25">
      <c r="A69" s="3" t="s">
        <v>17</v>
      </c>
      <c r="B69" s="4" t="s">
        <v>226</v>
      </c>
      <c r="C69" s="5" t="s">
        <v>6</v>
      </c>
      <c r="E69" s="6" t="s">
        <v>7</v>
      </c>
      <c r="F69" s="6">
        <v>1</v>
      </c>
      <c r="H69" s="62">
        <f t="shared" si="0"/>
        <v>0</v>
      </c>
    </row>
    <row r="70" spans="1:8" x14ac:dyDescent="0.25">
      <c r="A70" s="3" t="s">
        <v>17</v>
      </c>
      <c r="H70" s="58"/>
    </row>
    <row r="71" spans="1:8" x14ac:dyDescent="0.25">
      <c r="A71" s="9" t="s">
        <v>17</v>
      </c>
      <c r="B71" s="10" t="s">
        <v>35</v>
      </c>
      <c r="C71" s="11" t="s">
        <v>27</v>
      </c>
      <c r="D71" s="12"/>
      <c r="E71" s="13"/>
      <c r="F71" s="13"/>
      <c r="G71" s="13"/>
      <c r="H71" s="60">
        <f>SUM(H28:H69)</f>
        <v>0</v>
      </c>
    </row>
    <row r="72" spans="1:8" x14ac:dyDescent="0.25">
      <c r="A72" s="3" t="s">
        <v>17</v>
      </c>
      <c r="H72" s="58"/>
    </row>
    <row r="73" spans="1:8" x14ac:dyDescent="0.25">
      <c r="A73" s="3" t="s">
        <v>17</v>
      </c>
      <c r="H73" s="58"/>
    </row>
    <row r="74" spans="1:8" x14ac:dyDescent="0.25">
      <c r="A74" s="3" t="s">
        <v>17</v>
      </c>
      <c r="B74" s="4" t="s">
        <v>8</v>
      </c>
      <c r="C74" s="8" t="s">
        <v>28</v>
      </c>
      <c r="E74" s="14" t="s">
        <v>50</v>
      </c>
      <c r="F74" s="14" t="s">
        <v>5</v>
      </c>
      <c r="G74" s="14" t="s">
        <v>33</v>
      </c>
      <c r="H74" s="59" t="s">
        <v>34</v>
      </c>
    </row>
    <row r="75" spans="1:8" x14ac:dyDescent="0.25">
      <c r="A75" s="3" t="s">
        <v>17</v>
      </c>
      <c r="H75" s="58"/>
    </row>
    <row r="76" spans="1:8" ht="63" x14ac:dyDescent="0.25">
      <c r="A76" s="3" t="s">
        <v>17</v>
      </c>
      <c r="C76" s="5" t="s">
        <v>11</v>
      </c>
      <c r="H76" s="58"/>
    </row>
    <row r="77" spans="1:8" x14ac:dyDescent="0.25">
      <c r="A77" s="3" t="s">
        <v>17</v>
      </c>
      <c r="H77" s="58"/>
    </row>
    <row r="78" spans="1:8" ht="47.25" x14ac:dyDescent="0.25">
      <c r="A78" s="3" t="s">
        <v>17</v>
      </c>
      <c r="C78" s="5" t="s">
        <v>12</v>
      </c>
    </row>
    <row r="79" spans="1:8" x14ac:dyDescent="0.25">
      <c r="A79" s="3" t="s">
        <v>17</v>
      </c>
    </row>
    <row r="80" spans="1:8" x14ac:dyDescent="0.25">
      <c r="A80" s="3" t="s">
        <v>17</v>
      </c>
      <c r="C80" s="5" t="s">
        <v>13</v>
      </c>
    </row>
    <row r="81" spans="1:8" ht="31.5" x14ac:dyDescent="0.25">
      <c r="A81" s="3" t="s">
        <v>17</v>
      </c>
      <c r="C81" s="5" t="s">
        <v>14</v>
      </c>
    </row>
    <row r="82" spans="1:8" x14ac:dyDescent="0.25">
      <c r="A82" s="3" t="s">
        <v>17</v>
      </c>
    </row>
    <row r="83" spans="1:8" s="7" customFormat="1" ht="19.5" customHeight="1" x14ac:dyDescent="0.25">
      <c r="A83" s="3" t="s">
        <v>17</v>
      </c>
      <c r="B83" s="4" t="s">
        <v>23</v>
      </c>
      <c r="C83" s="5" t="s">
        <v>94</v>
      </c>
      <c r="D83" s="3"/>
      <c r="E83" s="6"/>
      <c r="F83" s="6"/>
      <c r="G83" s="6"/>
      <c r="H83" s="6"/>
    </row>
    <row r="84" spans="1:8" s="7" customFormat="1" x14ac:dyDescent="0.25">
      <c r="A84" s="3" t="s">
        <v>17</v>
      </c>
      <c r="B84" s="4"/>
      <c r="C84" s="5" t="s">
        <v>95</v>
      </c>
      <c r="D84" s="3"/>
      <c r="E84" s="6" t="s">
        <v>1</v>
      </c>
      <c r="F84" s="6">
        <v>52</v>
      </c>
      <c r="G84" s="6"/>
      <c r="H84" s="62">
        <f t="shared" ref="H84:H110" si="2">F84*G84</f>
        <v>0</v>
      </c>
    </row>
    <row r="85" spans="1:8" s="7" customFormat="1" x14ac:dyDescent="0.25">
      <c r="A85" s="3" t="s">
        <v>17</v>
      </c>
      <c r="B85" s="4"/>
      <c r="C85" s="5" t="s">
        <v>96</v>
      </c>
      <c r="D85" s="3"/>
      <c r="E85" s="6" t="s">
        <v>1</v>
      </c>
      <c r="F85" s="6">
        <v>69</v>
      </c>
      <c r="G85" s="6"/>
      <c r="H85" s="62"/>
    </row>
    <row r="86" spans="1:8" s="7" customFormat="1" x14ac:dyDescent="0.25">
      <c r="A86" s="3"/>
      <c r="B86" s="4"/>
      <c r="C86" s="5" t="s">
        <v>101</v>
      </c>
      <c r="D86" s="3"/>
      <c r="E86" s="6" t="s">
        <v>1</v>
      </c>
      <c r="F86" s="6">
        <v>190</v>
      </c>
      <c r="G86" s="6"/>
      <c r="H86" s="62"/>
    </row>
    <row r="87" spans="1:8" s="7" customFormat="1" x14ac:dyDescent="0.25">
      <c r="A87" s="3" t="s">
        <v>17</v>
      </c>
      <c r="B87" s="4"/>
      <c r="C87" s="5"/>
      <c r="D87" s="3"/>
      <c r="E87" s="6"/>
      <c r="F87" s="6"/>
      <c r="G87" s="6"/>
      <c r="H87" s="62"/>
    </row>
    <row r="88" spans="1:8" s="7" customFormat="1" x14ac:dyDescent="0.25">
      <c r="A88" s="3" t="s">
        <v>17</v>
      </c>
      <c r="B88" s="4" t="s">
        <v>24</v>
      </c>
      <c r="C88" s="5" t="s">
        <v>92</v>
      </c>
      <c r="D88" s="3"/>
      <c r="E88" s="6"/>
      <c r="F88" s="6"/>
      <c r="G88" s="6"/>
      <c r="H88" s="62"/>
    </row>
    <row r="89" spans="1:8" s="7" customFormat="1" x14ac:dyDescent="0.25">
      <c r="A89" s="3" t="s">
        <v>17</v>
      </c>
      <c r="B89" s="4"/>
      <c r="C89" s="5" t="s">
        <v>93</v>
      </c>
      <c r="D89" s="3"/>
      <c r="E89" s="6" t="s">
        <v>1</v>
      </c>
      <c r="F89" s="6">
        <v>8</v>
      </c>
      <c r="G89" s="6"/>
      <c r="H89" s="62">
        <f t="shared" si="2"/>
        <v>0</v>
      </c>
    </row>
    <row r="90" spans="1:8" s="7" customFormat="1" x14ac:dyDescent="0.25">
      <c r="A90" s="3" t="s">
        <v>17</v>
      </c>
      <c r="B90" s="4"/>
      <c r="C90" s="5" t="s">
        <v>96</v>
      </c>
      <c r="D90" s="3"/>
      <c r="E90" s="6" t="s">
        <v>1</v>
      </c>
      <c r="F90" s="6">
        <v>8</v>
      </c>
      <c r="G90" s="6"/>
      <c r="H90" s="62">
        <f t="shared" si="2"/>
        <v>0</v>
      </c>
    </row>
    <row r="91" spans="1:8" s="7" customFormat="1" x14ac:dyDescent="0.25">
      <c r="A91" s="3" t="s">
        <v>17</v>
      </c>
      <c r="B91" s="4"/>
      <c r="C91" s="5" t="s">
        <v>88</v>
      </c>
      <c r="D91" s="3"/>
      <c r="E91" s="6"/>
      <c r="F91" s="6"/>
      <c r="G91" s="6"/>
      <c r="H91" s="62"/>
    </row>
    <row r="92" spans="1:8" s="7" customFormat="1" x14ac:dyDescent="0.25">
      <c r="A92" s="3" t="s">
        <v>17</v>
      </c>
      <c r="B92" s="4" t="s">
        <v>48</v>
      </c>
      <c r="C92" s="5" t="s">
        <v>87</v>
      </c>
      <c r="D92" s="3"/>
      <c r="E92" s="6"/>
      <c r="F92" s="6"/>
      <c r="G92" s="6"/>
      <c r="H92" s="62"/>
    </row>
    <row r="93" spans="1:8" s="7" customFormat="1" x14ac:dyDescent="0.25">
      <c r="A93" s="3" t="s">
        <v>17</v>
      </c>
      <c r="B93" s="4"/>
      <c r="C93" s="5" t="s">
        <v>97</v>
      </c>
      <c r="D93" s="3"/>
      <c r="E93" s="6" t="s">
        <v>7</v>
      </c>
      <c r="F93" s="6">
        <v>2</v>
      </c>
      <c r="G93" s="6"/>
      <c r="H93" s="62">
        <f t="shared" si="2"/>
        <v>0</v>
      </c>
    </row>
    <row r="94" spans="1:8" s="7" customFormat="1" x14ac:dyDescent="0.25">
      <c r="A94" s="3" t="s">
        <v>17</v>
      </c>
      <c r="B94" s="4"/>
      <c r="C94" s="5" t="s">
        <v>98</v>
      </c>
      <c r="D94" s="3"/>
      <c r="E94" s="6" t="s">
        <v>7</v>
      </c>
      <c r="F94" s="6">
        <v>2</v>
      </c>
      <c r="G94" s="6"/>
      <c r="H94" s="62">
        <f t="shared" si="2"/>
        <v>0</v>
      </c>
    </row>
    <row r="95" spans="1:8" s="7" customFormat="1" x14ac:dyDescent="0.25">
      <c r="A95" s="3" t="s">
        <v>17</v>
      </c>
      <c r="B95" s="4"/>
      <c r="C95" s="5" t="s">
        <v>99</v>
      </c>
      <c r="D95" s="3"/>
      <c r="E95" s="6" t="s">
        <v>7</v>
      </c>
      <c r="F95" s="6">
        <v>4</v>
      </c>
      <c r="G95" s="6"/>
      <c r="H95" s="62">
        <f t="shared" si="2"/>
        <v>0</v>
      </c>
    </row>
    <row r="96" spans="1:8" s="7" customFormat="1" x14ac:dyDescent="0.25">
      <c r="A96" s="3" t="s">
        <v>17</v>
      </c>
      <c r="B96" s="4"/>
      <c r="C96" s="5" t="s">
        <v>100</v>
      </c>
      <c r="D96" s="3"/>
      <c r="E96" s="6" t="s">
        <v>7</v>
      </c>
      <c r="F96" s="6">
        <v>2</v>
      </c>
      <c r="G96" s="6"/>
      <c r="H96" s="62">
        <f t="shared" si="2"/>
        <v>0</v>
      </c>
    </row>
    <row r="97" spans="1:8" s="7" customFormat="1" x14ac:dyDescent="0.25">
      <c r="A97" s="3" t="s">
        <v>17</v>
      </c>
      <c r="B97" s="4"/>
      <c r="C97" s="5"/>
      <c r="D97" s="3"/>
      <c r="E97" s="6"/>
      <c r="F97" s="6"/>
      <c r="G97" s="6"/>
      <c r="H97" s="62"/>
    </row>
    <row r="98" spans="1:8" s="7" customFormat="1" ht="80.25" customHeight="1" x14ac:dyDescent="0.25">
      <c r="A98" s="3" t="s">
        <v>17</v>
      </c>
      <c r="B98" s="4" t="s">
        <v>46</v>
      </c>
      <c r="C98" s="5" t="s">
        <v>238</v>
      </c>
      <c r="D98" s="3"/>
      <c r="E98" s="6" t="s">
        <v>7</v>
      </c>
      <c r="F98" s="6">
        <v>1</v>
      </c>
      <c r="G98" s="6"/>
      <c r="H98" s="62">
        <f t="shared" si="2"/>
        <v>0</v>
      </c>
    </row>
    <row r="99" spans="1:8" s="7" customFormat="1" x14ac:dyDescent="0.25">
      <c r="A99" s="3" t="s">
        <v>17</v>
      </c>
      <c r="B99" s="4"/>
      <c r="C99" s="5" t="s">
        <v>114</v>
      </c>
      <c r="D99" s="3"/>
      <c r="E99" s="6"/>
      <c r="F99" s="6"/>
      <c r="G99" s="6"/>
      <c r="H99" s="62"/>
    </row>
    <row r="100" spans="1:8" s="7" customFormat="1" x14ac:dyDescent="0.25">
      <c r="A100" s="3" t="s">
        <v>17</v>
      </c>
      <c r="B100" s="4"/>
      <c r="C100" s="5" t="s">
        <v>115</v>
      </c>
      <c r="D100" s="3"/>
      <c r="E100" s="6"/>
      <c r="F100" s="6"/>
      <c r="G100" s="6"/>
      <c r="H100" s="62"/>
    </row>
    <row r="101" spans="1:8" s="7" customFormat="1" x14ac:dyDescent="0.25">
      <c r="A101" s="3"/>
      <c r="B101" s="4"/>
      <c r="C101" s="5" t="s">
        <v>116</v>
      </c>
      <c r="D101" s="3"/>
      <c r="E101" s="6"/>
      <c r="F101" s="6"/>
      <c r="G101" s="6"/>
      <c r="H101" s="62"/>
    </row>
    <row r="102" spans="1:8" s="7" customFormat="1" x14ac:dyDescent="0.25">
      <c r="A102" s="3"/>
      <c r="B102" s="4"/>
      <c r="C102" s="5" t="s">
        <v>117</v>
      </c>
      <c r="D102" s="3"/>
      <c r="E102" s="6"/>
      <c r="F102" s="6"/>
      <c r="G102" s="6"/>
      <c r="H102" s="62"/>
    </row>
    <row r="103" spans="1:8" s="7" customFormat="1" x14ac:dyDescent="0.25">
      <c r="A103" s="3"/>
      <c r="B103" s="4"/>
      <c r="C103" s="5" t="s">
        <v>118</v>
      </c>
      <c r="D103" s="3"/>
      <c r="E103" s="6"/>
      <c r="F103" s="6"/>
      <c r="G103" s="6"/>
      <c r="H103" s="62"/>
    </row>
    <row r="104" spans="1:8" s="7" customFormat="1" x14ac:dyDescent="0.25">
      <c r="A104" s="3"/>
      <c r="B104" s="4"/>
      <c r="C104" s="5" t="s">
        <v>119</v>
      </c>
      <c r="D104" s="3"/>
      <c r="E104" s="6"/>
      <c r="F104" s="6"/>
      <c r="G104" s="6"/>
      <c r="H104" s="62"/>
    </row>
    <row r="105" spans="1:8" s="7" customFormat="1" x14ac:dyDescent="0.25">
      <c r="A105" s="3"/>
      <c r="B105" s="4"/>
      <c r="C105" s="5" t="s">
        <v>120</v>
      </c>
      <c r="D105" s="3"/>
      <c r="E105" s="6"/>
      <c r="F105" s="6"/>
      <c r="G105" s="6"/>
      <c r="H105" s="62"/>
    </row>
    <row r="106" spans="1:8" s="7" customFormat="1" x14ac:dyDescent="0.25">
      <c r="A106" s="3" t="s">
        <v>17</v>
      </c>
      <c r="B106" s="4"/>
      <c r="C106" s="5" t="s">
        <v>121</v>
      </c>
      <c r="D106" s="3"/>
      <c r="E106" s="6"/>
      <c r="F106" s="6"/>
      <c r="G106" s="6"/>
      <c r="H106" s="62"/>
    </row>
    <row r="107" spans="1:8" s="7" customFormat="1" x14ac:dyDescent="0.25">
      <c r="A107" s="3" t="s">
        <v>17</v>
      </c>
      <c r="B107" s="4"/>
      <c r="C107" s="5" t="s">
        <v>29</v>
      </c>
      <c r="D107" s="3"/>
      <c r="E107" s="6"/>
      <c r="F107" s="6"/>
      <c r="G107" s="6"/>
      <c r="H107" s="62"/>
    </row>
    <row r="108" spans="1:8" s="7" customFormat="1" x14ac:dyDescent="0.25">
      <c r="A108" s="3" t="s">
        <v>17</v>
      </c>
      <c r="B108" s="4"/>
      <c r="C108" s="5" t="s">
        <v>30</v>
      </c>
      <c r="D108" s="3"/>
      <c r="E108" s="6"/>
      <c r="F108" s="6"/>
      <c r="G108" s="6"/>
      <c r="H108" s="62"/>
    </row>
    <row r="109" spans="1:8" s="7" customFormat="1" x14ac:dyDescent="0.25">
      <c r="A109" s="3" t="s">
        <v>17</v>
      </c>
      <c r="B109" s="4"/>
      <c r="C109" s="5"/>
      <c r="D109" s="3"/>
      <c r="E109" s="6"/>
      <c r="F109" s="6"/>
      <c r="G109" s="6"/>
      <c r="H109" s="6"/>
    </row>
    <row r="110" spans="1:8" s="7" customFormat="1" ht="70.5" customHeight="1" x14ac:dyDescent="0.25">
      <c r="A110" s="3" t="s">
        <v>17</v>
      </c>
      <c r="B110" s="4" t="s">
        <v>37</v>
      </c>
      <c r="C110" s="5" t="s">
        <v>239</v>
      </c>
      <c r="D110" s="3"/>
      <c r="E110" s="6" t="s">
        <v>7</v>
      </c>
      <c r="F110" s="6">
        <v>2</v>
      </c>
      <c r="G110" s="6"/>
      <c r="H110" s="62">
        <f t="shared" si="2"/>
        <v>0</v>
      </c>
    </row>
    <row r="111" spans="1:8" s="7" customFormat="1" x14ac:dyDescent="0.25">
      <c r="A111" s="3" t="s">
        <v>17</v>
      </c>
      <c r="B111" s="4"/>
      <c r="C111" s="5" t="s">
        <v>152</v>
      </c>
      <c r="D111" s="3"/>
      <c r="E111" s="6"/>
      <c r="F111" s="6"/>
      <c r="G111" s="6"/>
      <c r="H111" s="6"/>
    </row>
    <row r="112" spans="1:8" s="7" customFormat="1" x14ac:dyDescent="0.25">
      <c r="A112" s="3" t="s">
        <v>17</v>
      </c>
      <c r="B112" s="4"/>
      <c r="C112" s="5" t="s">
        <v>116</v>
      </c>
      <c r="D112" s="3"/>
      <c r="E112" s="6"/>
      <c r="F112" s="6"/>
      <c r="G112" s="6"/>
      <c r="H112" s="6"/>
    </row>
    <row r="113" spans="1:8" s="7" customFormat="1" x14ac:dyDescent="0.25">
      <c r="A113" s="3" t="s">
        <v>17</v>
      </c>
      <c r="B113" s="4"/>
      <c r="C113" s="5" t="s">
        <v>153</v>
      </c>
      <c r="D113" s="3"/>
      <c r="E113" s="6"/>
      <c r="F113" s="6"/>
      <c r="G113" s="6"/>
      <c r="H113" s="6"/>
    </row>
    <row r="114" spans="1:8" s="7" customFormat="1" x14ac:dyDescent="0.25">
      <c r="A114" s="3" t="s">
        <v>17</v>
      </c>
      <c r="B114" s="4"/>
      <c r="C114" s="5" t="s">
        <v>154</v>
      </c>
      <c r="D114" s="3"/>
      <c r="E114" s="6"/>
      <c r="F114" s="6"/>
      <c r="G114" s="6"/>
      <c r="H114" s="6"/>
    </row>
    <row r="115" spans="1:8" s="7" customFormat="1" x14ac:dyDescent="0.25">
      <c r="A115" s="3" t="s">
        <v>17</v>
      </c>
      <c r="B115" s="4"/>
      <c r="C115" s="5" t="s">
        <v>120</v>
      </c>
      <c r="D115" s="3"/>
      <c r="E115" s="6"/>
      <c r="F115" s="6"/>
      <c r="G115" s="6"/>
      <c r="H115" s="6"/>
    </row>
    <row r="116" spans="1:8" s="7" customFormat="1" x14ac:dyDescent="0.25">
      <c r="A116" s="3" t="s">
        <v>17</v>
      </c>
      <c r="B116" s="4"/>
      <c r="C116" s="5" t="s">
        <v>121</v>
      </c>
      <c r="D116" s="3"/>
      <c r="E116" s="6"/>
      <c r="F116" s="6"/>
      <c r="G116" s="6"/>
      <c r="H116" s="6"/>
    </row>
    <row r="117" spans="1:8" s="7" customFormat="1" x14ac:dyDescent="0.25">
      <c r="A117" s="3" t="s">
        <v>17</v>
      </c>
      <c r="B117" s="4"/>
      <c r="C117" s="5" t="s">
        <v>29</v>
      </c>
      <c r="D117" s="3"/>
      <c r="E117" s="6"/>
      <c r="F117" s="6"/>
      <c r="G117" s="6"/>
      <c r="H117" s="6"/>
    </row>
    <row r="118" spans="1:8" s="7" customFormat="1" x14ac:dyDescent="0.25">
      <c r="A118" s="3" t="s">
        <v>17</v>
      </c>
      <c r="B118" s="4"/>
      <c r="C118" s="5" t="s">
        <v>30</v>
      </c>
      <c r="D118" s="3"/>
      <c r="E118" s="6"/>
      <c r="F118" s="6"/>
      <c r="G118" s="6"/>
      <c r="H118" s="6"/>
    </row>
    <row r="119" spans="1:8" s="7" customFormat="1" x14ac:dyDescent="0.25">
      <c r="A119" s="3" t="s">
        <v>17</v>
      </c>
      <c r="B119" s="4"/>
      <c r="C119" s="5"/>
      <c r="D119" s="3"/>
      <c r="E119" s="6"/>
      <c r="F119" s="6"/>
      <c r="G119" s="6"/>
      <c r="H119" s="6"/>
    </row>
    <row r="120" spans="1:8" s="7" customFormat="1" ht="31.5" x14ac:dyDescent="0.25">
      <c r="A120" s="3" t="s">
        <v>17</v>
      </c>
      <c r="B120" s="4" t="s">
        <v>38</v>
      </c>
      <c r="C120" s="5" t="s">
        <v>122</v>
      </c>
      <c r="D120" s="3"/>
      <c r="E120" s="6" t="s">
        <v>2</v>
      </c>
      <c r="F120" s="6">
        <v>1</v>
      </c>
      <c r="G120" s="6"/>
      <c r="H120" s="62">
        <f t="shared" ref="H120" si="3">F120*G120</f>
        <v>0</v>
      </c>
    </row>
    <row r="121" spans="1:8" s="7" customFormat="1" ht="31.5" x14ac:dyDescent="0.25">
      <c r="A121" s="3" t="s">
        <v>17</v>
      </c>
      <c r="B121" s="4"/>
      <c r="C121" s="5" t="s">
        <v>123</v>
      </c>
      <c r="D121" s="3"/>
      <c r="E121" s="6"/>
      <c r="F121" s="6"/>
      <c r="G121" s="6"/>
      <c r="H121" s="6"/>
    </row>
    <row r="122" spans="1:8" s="7" customFormat="1" x14ac:dyDescent="0.25">
      <c r="A122" s="3" t="s">
        <v>17</v>
      </c>
      <c r="B122" s="4"/>
      <c r="C122" s="5" t="s">
        <v>64</v>
      </c>
      <c r="D122" s="3"/>
      <c r="E122" s="6"/>
      <c r="F122" s="6"/>
      <c r="G122" s="6"/>
      <c r="H122" s="6"/>
    </row>
    <row r="123" spans="1:8" s="7" customFormat="1" x14ac:dyDescent="0.25">
      <c r="A123" s="3" t="s">
        <v>17</v>
      </c>
      <c r="B123" s="4"/>
      <c r="C123" s="5" t="s">
        <v>124</v>
      </c>
      <c r="E123" s="6" t="s">
        <v>2</v>
      </c>
      <c r="F123" s="58">
        <v>1</v>
      </c>
      <c r="G123" s="6"/>
      <c r="H123" s="62">
        <f t="shared" ref="H123:H147" si="4">F123*G123</f>
        <v>0</v>
      </c>
    </row>
    <row r="124" spans="1:8" s="7" customFormat="1" x14ac:dyDescent="0.25">
      <c r="A124" s="3" t="s">
        <v>17</v>
      </c>
      <c r="B124" s="4"/>
      <c r="C124" s="5" t="s">
        <v>125</v>
      </c>
      <c r="E124" s="6" t="s">
        <v>2</v>
      </c>
      <c r="F124" s="58">
        <v>1</v>
      </c>
      <c r="G124" s="6"/>
      <c r="H124" s="62">
        <f t="shared" si="4"/>
        <v>0</v>
      </c>
    </row>
    <row r="125" spans="1:8" s="7" customFormat="1" x14ac:dyDescent="0.25">
      <c r="A125" s="3" t="s">
        <v>17</v>
      </c>
      <c r="B125" s="4"/>
      <c r="C125" s="5" t="s">
        <v>126</v>
      </c>
      <c r="E125" s="6" t="s">
        <v>2</v>
      </c>
      <c r="F125" s="58">
        <v>1</v>
      </c>
      <c r="G125" s="6"/>
      <c r="H125" s="62">
        <f t="shared" si="4"/>
        <v>0</v>
      </c>
    </row>
    <row r="126" spans="1:8" s="7" customFormat="1" x14ac:dyDescent="0.25">
      <c r="A126" s="3" t="s">
        <v>17</v>
      </c>
      <c r="B126" s="4"/>
      <c r="C126" s="5" t="s">
        <v>127</v>
      </c>
      <c r="E126" s="6" t="s">
        <v>2</v>
      </c>
      <c r="F126" s="58">
        <v>1</v>
      </c>
      <c r="G126" s="6"/>
      <c r="H126" s="62">
        <f t="shared" si="4"/>
        <v>0</v>
      </c>
    </row>
    <row r="127" spans="1:8" s="7" customFormat="1" x14ac:dyDescent="0.25">
      <c r="A127" s="3" t="s">
        <v>17</v>
      </c>
      <c r="B127" s="4"/>
      <c r="C127" s="5" t="s">
        <v>146</v>
      </c>
      <c r="E127" s="6" t="s">
        <v>2</v>
      </c>
      <c r="F127" s="58">
        <v>1</v>
      </c>
      <c r="G127" s="6"/>
      <c r="H127" s="62">
        <f t="shared" si="4"/>
        <v>0</v>
      </c>
    </row>
    <row r="128" spans="1:8" s="7" customFormat="1" x14ac:dyDescent="0.25">
      <c r="A128" s="3" t="s">
        <v>17</v>
      </c>
      <c r="B128" s="4"/>
      <c r="C128" s="5" t="s">
        <v>128</v>
      </c>
      <c r="E128" s="6" t="s">
        <v>2</v>
      </c>
      <c r="F128" s="58">
        <v>7</v>
      </c>
      <c r="G128" s="6"/>
      <c r="H128" s="62">
        <f t="shared" si="4"/>
        <v>0</v>
      </c>
    </row>
    <row r="129" spans="1:8" s="7" customFormat="1" x14ac:dyDescent="0.25">
      <c r="A129" s="3" t="s">
        <v>17</v>
      </c>
      <c r="B129" s="4"/>
      <c r="C129" s="5" t="s">
        <v>147</v>
      </c>
      <c r="E129" s="6" t="s">
        <v>2</v>
      </c>
      <c r="F129" s="58">
        <v>18</v>
      </c>
      <c r="G129" s="6"/>
      <c r="H129" s="62">
        <f t="shared" si="4"/>
        <v>0</v>
      </c>
    </row>
    <row r="130" spans="1:8" s="7" customFormat="1" x14ac:dyDescent="0.25">
      <c r="A130" s="3" t="s">
        <v>17</v>
      </c>
      <c r="B130" s="4"/>
      <c r="C130" s="5" t="s">
        <v>129</v>
      </c>
      <c r="E130" s="6" t="s">
        <v>2</v>
      </c>
      <c r="F130" s="58">
        <v>5</v>
      </c>
      <c r="G130" s="6"/>
      <c r="H130" s="62">
        <f t="shared" si="4"/>
        <v>0</v>
      </c>
    </row>
    <row r="131" spans="1:8" s="6" customFormat="1" x14ac:dyDescent="0.25">
      <c r="A131" s="3" t="s">
        <v>17</v>
      </c>
      <c r="B131" s="4"/>
      <c r="C131" s="5" t="s">
        <v>130</v>
      </c>
      <c r="E131" s="6" t="s">
        <v>2</v>
      </c>
      <c r="F131" s="58">
        <v>1</v>
      </c>
      <c r="H131" s="62">
        <f t="shared" si="4"/>
        <v>0</v>
      </c>
    </row>
    <row r="132" spans="1:8" s="6" customFormat="1" x14ac:dyDescent="0.25">
      <c r="A132" s="3" t="s">
        <v>17</v>
      </c>
      <c r="B132" s="4"/>
      <c r="C132" s="5" t="s">
        <v>131</v>
      </c>
      <c r="E132" s="6" t="s">
        <v>2</v>
      </c>
      <c r="F132" s="58">
        <v>1</v>
      </c>
      <c r="H132" s="62">
        <f t="shared" si="4"/>
        <v>0</v>
      </c>
    </row>
    <row r="133" spans="1:8" s="6" customFormat="1" x14ac:dyDescent="0.25">
      <c r="A133" s="3" t="s">
        <v>17</v>
      </c>
      <c r="B133" s="4"/>
      <c r="C133" s="5" t="s">
        <v>132</v>
      </c>
      <c r="E133" s="6" t="s">
        <v>2</v>
      </c>
      <c r="F133" s="58">
        <v>3</v>
      </c>
      <c r="H133" s="62">
        <f t="shared" si="4"/>
        <v>0</v>
      </c>
    </row>
    <row r="134" spans="1:8" s="6" customFormat="1" x14ac:dyDescent="0.25">
      <c r="A134" s="3" t="s">
        <v>17</v>
      </c>
      <c r="B134" s="4"/>
      <c r="C134" s="5" t="s">
        <v>133</v>
      </c>
      <c r="E134" s="6" t="s">
        <v>2</v>
      </c>
      <c r="F134" s="58">
        <v>1</v>
      </c>
      <c r="H134" s="62">
        <f t="shared" si="4"/>
        <v>0</v>
      </c>
    </row>
    <row r="135" spans="1:8" s="6" customFormat="1" x14ac:dyDescent="0.25">
      <c r="A135" s="3" t="s">
        <v>17</v>
      </c>
      <c r="B135" s="4"/>
      <c r="C135" s="5" t="s">
        <v>148</v>
      </c>
      <c r="E135" s="6" t="s">
        <v>2</v>
      </c>
      <c r="F135" s="58">
        <v>1</v>
      </c>
      <c r="H135" s="62">
        <f t="shared" si="4"/>
        <v>0</v>
      </c>
    </row>
    <row r="136" spans="1:8" s="6" customFormat="1" x14ac:dyDescent="0.25">
      <c r="A136" s="3" t="s">
        <v>17</v>
      </c>
      <c r="B136" s="4"/>
      <c r="C136" s="5" t="s">
        <v>134</v>
      </c>
      <c r="E136" s="6" t="s">
        <v>2</v>
      </c>
      <c r="F136" s="58">
        <v>2</v>
      </c>
      <c r="H136" s="62">
        <f t="shared" si="4"/>
        <v>0</v>
      </c>
    </row>
    <row r="137" spans="1:8" s="6" customFormat="1" x14ac:dyDescent="0.25">
      <c r="A137" s="3" t="s">
        <v>17</v>
      </c>
      <c r="B137" s="4"/>
      <c r="C137" s="5" t="s">
        <v>135</v>
      </c>
      <c r="E137" s="6" t="s">
        <v>2</v>
      </c>
      <c r="F137" s="58">
        <v>1</v>
      </c>
      <c r="H137" s="62">
        <f t="shared" si="4"/>
        <v>0</v>
      </c>
    </row>
    <row r="138" spans="1:8" s="6" customFormat="1" x14ac:dyDescent="0.25">
      <c r="A138" s="3" t="s">
        <v>17</v>
      </c>
      <c r="B138" s="4"/>
      <c r="C138" s="5" t="s">
        <v>136</v>
      </c>
      <c r="E138" s="6" t="s">
        <v>2</v>
      </c>
      <c r="F138" s="58">
        <v>1</v>
      </c>
      <c r="H138" s="62">
        <f t="shared" si="4"/>
        <v>0</v>
      </c>
    </row>
    <row r="139" spans="1:8" s="6" customFormat="1" x14ac:dyDescent="0.25">
      <c r="A139" s="3" t="s">
        <v>17</v>
      </c>
      <c r="B139" s="4"/>
      <c r="C139" s="5" t="s">
        <v>137</v>
      </c>
      <c r="E139" s="6" t="s">
        <v>2</v>
      </c>
      <c r="F139" s="58">
        <v>1</v>
      </c>
      <c r="H139" s="62">
        <f t="shared" si="4"/>
        <v>0</v>
      </c>
    </row>
    <row r="140" spans="1:8" s="6" customFormat="1" x14ac:dyDescent="0.25">
      <c r="A140" s="3" t="s">
        <v>17</v>
      </c>
      <c r="B140" s="4"/>
      <c r="C140" s="5" t="s">
        <v>138</v>
      </c>
      <c r="E140" s="6" t="s">
        <v>2</v>
      </c>
      <c r="F140" s="58">
        <v>7</v>
      </c>
      <c r="H140" s="62">
        <f t="shared" si="4"/>
        <v>0</v>
      </c>
    </row>
    <row r="141" spans="1:8" s="6" customFormat="1" x14ac:dyDescent="0.25">
      <c r="A141" s="3" t="s">
        <v>17</v>
      </c>
      <c r="B141" s="4"/>
      <c r="C141" s="5" t="s">
        <v>139</v>
      </c>
      <c r="E141" s="6" t="s">
        <v>2</v>
      </c>
      <c r="F141" s="58">
        <v>4</v>
      </c>
      <c r="H141" s="62">
        <f t="shared" si="4"/>
        <v>0</v>
      </c>
    </row>
    <row r="142" spans="1:8" s="6" customFormat="1" x14ac:dyDescent="0.25">
      <c r="A142" s="3" t="s">
        <v>17</v>
      </c>
      <c r="B142" s="4"/>
      <c r="C142" s="5" t="s">
        <v>140</v>
      </c>
      <c r="E142" s="6" t="s">
        <v>2</v>
      </c>
      <c r="F142" s="58">
        <v>1</v>
      </c>
      <c r="H142" s="62">
        <f t="shared" si="4"/>
        <v>0</v>
      </c>
    </row>
    <row r="143" spans="1:8" s="6" customFormat="1" x14ac:dyDescent="0.25">
      <c r="A143" s="3" t="s">
        <v>17</v>
      </c>
      <c r="B143" s="4"/>
      <c r="C143" s="5" t="s">
        <v>141</v>
      </c>
      <c r="E143" s="6" t="s">
        <v>2</v>
      </c>
      <c r="F143" s="58">
        <v>1</v>
      </c>
      <c r="H143" s="62">
        <f t="shared" si="4"/>
        <v>0</v>
      </c>
    </row>
    <row r="144" spans="1:8" s="6" customFormat="1" x14ac:dyDescent="0.25">
      <c r="A144" s="3" t="s">
        <v>17</v>
      </c>
      <c r="B144" s="4"/>
      <c r="C144" s="5" t="s">
        <v>142</v>
      </c>
      <c r="E144" s="6" t="s">
        <v>2</v>
      </c>
      <c r="F144" s="58">
        <v>2</v>
      </c>
      <c r="H144" s="62">
        <f t="shared" si="4"/>
        <v>0</v>
      </c>
    </row>
    <row r="145" spans="1:8" s="6" customFormat="1" x14ac:dyDescent="0.25">
      <c r="A145" s="3" t="s">
        <v>17</v>
      </c>
      <c r="B145" s="4"/>
      <c r="C145" s="5" t="s">
        <v>143</v>
      </c>
      <c r="E145" s="6" t="s">
        <v>2</v>
      </c>
      <c r="F145" s="58">
        <v>1</v>
      </c>
      <c r="H145" s="62">
        <f t="shared" si="4"/>
        <v>0</v>
      </c>
    </row>
    <row r="146" spans="1:8" s="6" customFormat="1" x14ac:dyDescent="0.25">
      <c r="A146" s="3" t="s">
        <v>17</v>
      </c>
      <c r="B146" s="4"/>
      <c r="C146" s="5" t="s">
        <v>144</v>
      </c>
      <c r="E146" s="6" t="s">
        <v>2</v>
      </c>
      <c r="F146" s="58">
        <v>4</v>
      </c>
      <c r="H146" s="62">
        <f t="shared" si="4"/>
        <v>0</v>
      </c>
    </row>
    <row r="147" spans="1:8" s="7" customFormat="1" x14ac:dyDescent="0.25">
      <c r="A147" s="3" t="s">
        <v>17</v>
      </c>
      <c r="B147" s="4"/>
      <c r="C147" s="5" t="s">
        <v>145</v>
      </c>
      <c r="E147" s="6" t="s">
        <v>2</v>
      </c>
      <c r="F147" s="58">
        <v>1</v>
      </c>
      <c r="G147" s="6"/>
      <c r="H147" s="62">
        <f t="shared" si="4"/>
        <v>0</v>
      </c>
    </row>
    <row r="148" spans="1:8" s="7" customFormat="1" ht="21.75" customHeight="1" x14ac:dyDescent="0.25">
      <c r="A148" s="3" t="s">
        <v>17</v>
      </c>
      <c r="B148" s="4"/>
      <c r="C148" s="5" t="s">
        <v>149</v>
      </c>
      <c r="D148" s="3"/>
      <c r="E148" s="6"/>
      <c r="F148" s="6"/>
      <c r="G148" s="6"/>
      <c r="H148" s="6"/>
    </row>
    <row r="149" spans="1:8" s="7" customFormat="1" x14ac:dyDescent="0.25">
      <c r="A149" s="3" t="s">
        <v>17</v>
      </c>
      <c r="B149" s="4"/>
      <c r="C149" s="5" t="s">
        <v>150</v>
      </c>
      <c r="D149" s="3"/>
      <c r="E149" s="6"/>
      <c r="F149" s="6"/>
      <c r="G149" s="6"/>
      <c r="H149" s="6"/>
    </row>
    <row r="150" spans="1:8" s="7" customFormat="1" x14ac:dyDescent="0.25">
      <c r="A150" s="3" t="s">
        <v>17</v>
      </c>
      <c r="B150" s="4"/>
      <c r="C150" s="5"/>
      <c r="D150" s="3"/>
      <c r="E150" s="6"/>
      <c r="F150" s="6"/>
      <c r="G150" s="6"/>
      <c r="H150" s="6"/>
    </row>
    <row r="151" spans="1:8" s="7" customFormat="1" x14ac:dyDescent="0.25">
      <c r="A151" s="3" t="s">
        <v>17</v>
      </c>
      <c r="B151" s="4" t="s">
        <v>39</v>
      </c>
      <c r="C151" s="5" t="s">
        <v>65</v>
      </c>
      <c r="D151" s="3"/>
      <c r="E151" s="6" t="s">
        <v>1</v>
      </c>
      <c r="F151" s="6">
        <v>145</v>
      </c>
      <c r="G151" s="6"/>
      <c r="H151" s="62">
        <f t="shared" ref="H151" si="5">F151*G151</f>
        <v>0</v>
      </c>
    </row>
    <row r="152" spans="1:8" s="7" customFormat="1" x14ac:dyDescent="0.25">
      <c r="A152" s="3" t="s">
        <v>17</v>
      </c>
      <c r="B152" s="4"/>
      <c r="C152" s="5"/>
      <c r="D152" s="3"/>
      <c r="E152" s="6"/>
      <c r="F152" s="6"/>
      <c r="G152" s="6"/>
      <c r="H152" s="6"/>
    </row>
    <row r="153" spans="1:8" s="7" customFormat="1" x14ac:dyDescent="0.25">
      <c r="A153" s="3"/>
      <c r="B153" s="4" t="s">
        <v>3</v>
      </c>
      <c r="C153" s="5" t="s">
        <v>217</v>
      </c>
      <c r="D153" s="3"/>
      <c r="E153" s="6" t="s">
        <v>7</v>
      </c>
      <c r="F153" s="6">
        <v>12</v>
      </c>
      <c r="G153" s="6"/>
      <c r="H153" s="62">
        <f t="shared" ref="H153" si="6">F153*G153</f>
        <v>0</v>
      </c>
    </row>
    <row r="155" spans="1:8" s="7" customFormat="1" x14ac:dyDescent="0.25">
      <c r="A155" s="3" t="s">
        <v>17</v>
      </c>
      <c r="B155" s="4" t="s">
        <v>41</v>
      </c>
      <c r="C155" s="5" t="s">
        <v>155</v>
      </c>
      <c r="D155" s="3"/>
      <c r="E155" s="6"/>
      <c r="F155" s="2"/>
      <c r="G155" s="6"/>
      <c r="H155" s="6"/>
    </row>
    <row r="156" spans="1:8" s="7" customFormat="1" x14ac:dyDescent="0.25">
      <c r="A156" s="3" t="s">
        <v>17</v>
      </c>
      <c r="B156" s="4"/>
      <c r="C156" s="5"/>
      <c r="D156" s="3"/>
      <c r="E156" s="6"/>
      <c r="F156" s="2"/>
      <c r="G156" s="6"/>
      <c r="H156" s="6"/>
    </row>
    <row r="157" spans="1:8" s="7" customFormat="1" x14ac:dyDescent="0.25">
      <c r="A157" s="3" t="s">
        <v>17</v>
      </c>
      <c r="B157" s="4"/>
      <c r="C157" s="5" t="s">
        <v>161</v>
      </c>
      <c r="D157" s="3"/>
      <c r="E157" s="6"/>
      <c r="F157" s="2"/>
      <c r="G157" s="6"/>
      <c r="H157" s="6"/>
    </row>
    <row r="158" spans="1:8" s="7" customFormat="1" x14ac:dyDescent="0.25">
      <c r="A158" s="3" t="s">
        <v>17</v>
      </c>
      <c r="B158" s="4"/>
      <c r="C158" s="5" t="s">
        <v>162</v>
      </c>
      <c r="D158" s="3"/>
      <c r="E158" s="6" t="s">
        <v>7</v>
      </c>
      <c r="F158" s="6">
        <v>2</v>
      </c>
      <c r="G158" s="6"/>
      <c r="H158" s="62">
        <f t="shared" ref="H158" si="7">F158*G158</f>
        <v>0</v>
      </c>
    </row>
    <row r="159" spans="1:8" s="7" customFormat="1" x14ac:dyDescent="0.25">
      <c r="A159" s="3" t="s">
        <v>17</v>
      </c>
      <c r="B159" s="4"/>
      <c r="C159" s="5" t="s">
        <v>163</v>
      </c>
      <c r="D159" s="3"/>
      <c r="E159" s="6"/>
      <c r="F159" s="6"/>
      <c r="G159" s="6"/>
      <c r="H159" s="6"/>
    </row>
    <row r="160" spans="1:8" s="7" customFormat="1" x14ac:dyDescent="0.25">
      <c r="A160" s="3" t="s">
        <v>17</v>
      </c>
      <c r="B160" s="4"/>
      <c r="C160" s="5" t="s">
        <v>164</v>
      </c>
      <c r="D160" s="3"/>
      <c r="E160" s="6"/>
      <c r="F160" s="6"/>
      <c r="G160" s="6"/>
      <c r="H160" s="6"/>
    </row>
    <row r="161" spans="1:8" s="7" customFormat="1" x14ac:dyDescent="0.25">
      <c r="A161" s="3" t="s">
        <v>17</v>
      </c>
      <c r="B161" s="4"/>
      <c r="C161" s="5" t="s">
        <v>165</v>
      </c>
      <c r="D161" s="3"/>
      <c r="E161" s="6"/>
      <c r="F161" s="6"/>
      <c r="G161" s="6"/>
      <c r="H161" s="6"/>
    </row>
    <row r="162" spans="1:8" s="3" customFormat="1" x14ac:dyDescent="0.25">
      <c r="A162" s="3" t="s">
        <v>17</v>
      </c>
      <c r="B162" s="4"/>
      <c r="C162" s="5" t="s">
        <v>166</v>
      </c>
      <c r="E162" s="6"/>
      <c r="F162" s="6"/>
      <c r="G162" s="6"/>
      <c r="H162" s="6"/>
    </row>
    <row r="163" spans="1:8" s="3" customFormat="1" x14ac:dyDescent="0.25">
      <c r="A163" s="3" t="s">
        <v>17</v>
      </c>
      <c r="B163" s="4"/>
      <c r="C163" s="5" t="s">
        <v>167</v>
      </c>
      <c r="E163" s="6"/>
      <c r="F163" s="6"/>
      <c r="G163" s="6"/>
      <c r="H163" s="6"/>
    </row>
    <row r="164" spans="1:8" s="3" customFormat="1" x14ac:dyDescent="0.25">
      <c r="A164" s="3" t="s">
        <v>17</v>
      </c>
      <c r="B164" s="4"/>
      <c r="C164" s="5" t="s">
        <v>168</v>
      </c>
      <c r="E164" s="6"/>
      <c r="F164" s="6"/>
      <c r="G164" s="6"/>
      <c r="H164" s="6"/>
    </row>
    <row r="165" spans="1:8" s="3" customFormat="1" ht="31.5" x14ac:dyDescent="0.25">
      <c r="A165" s="3" t="s">
        <v>17</v>
      </c>
      <c r="B165" s="4"/>
      <c r="C165" s="5" t="s">
        <v>169</v>
      </c>
      <c r="E165" s="6"/>
      <c r="F165" s="6"/>
      <c r="G165" s="6"/>
      <c r="H165" s="6"/>
    </row>
    <row r="166" spans="1:8" s="3" customFormat="1" x14ac:dyDescent="0.25">
      <c r="A166" s="3" t="s">
        <v>17</v>
      </c>
      <c r="B166" s="4"/>
      <c r="C166" s="5" t="s">
        <v>170</v>
      </c>
      <c r="E166" s="6"/>
      <c r="F166" s="6"/>
      <c r="G166" s="6"/>
      <c r="H166" s="6"/>
    </row>
    <row r="167" spans="1:8" s="3" customFormat="1" x14ac:dyDescent="0.25">
      <c r="A167" s="3" t="s">
        <v>17</v>
      </c>
      <c r="B167" s="4"/>
      <c r="C167" s="5" t="s">
        <v>171</v>
      </c>
      <c r="E167" s="6"/>
      <c r="F167" s="6"/>
      <c r="G167" s="6"/>
      <c r="H167" s="6"/>
    </row>
    <row r="168" spans="1:8" s="3" customFormat="1" x14ac:dyDescent="0.25">
      <c r="A168" s="3" t="s">
        <v>17</v>
      </c>
      <c r="B168" s="4"/>
      <c r="C168" s="5" t="s">
        <v>172</v>
      </c>
      <c r="E168" s="6"/>
      <c r="F168" s="6"/>
      <c r="G168" s="6"/>
      <c r="H168" s="6"/>
    </row>
    <row r="169" spans="1:8" s="3" customFormat="1" ht="21.75" customHeight="1" x14ac:dyDescent="0.25">
      <c r="A169" s="3" t="s">
        <v>17</v>
      </c>
      <c r="B169" s="4"/>
      <c r="C169" s="5" t="s">
        <v>173</v>
      </c>
      <c r="E169" s="6"/>
      <c r="F169" s="6"/>
      <c r="G169" s="6"/>
      <c r="H169" s="6"/>
    </row>
    <row r="170" spans="1:8" s="3" customFormat="1" x14ac:dyDescent="0.25">
      <c r="A170" s="3" t="s">
        <v>17</v>
      </c>
      <c r="B170" s="4"/>
      <c r="C170" s="5" t="s">
        <v>174</v>
      </c>
      <c r="E170" s="6"/>
      <c r="F170" s="6"/>
      <c r="G170" s="6"/>
      <c r="H170" s="6"/>
    </row>
    <row r="171" spans="1:8" s="3" customFormat="1" ht="20.25" customHeight="1" x14ac:dyDescent="0.25">
      <c r="A171" s="3" t="s">
        <v>17</v>
      </c>
      <c r="B171" s="4"/>
      <c r="C171" s="5" t="s">
        <v>175</v>
      </c>
      <c r="E171" s="6"/>
      <c r="F171" s="6"/>
      <c r="G171" s="6"/>
      <c r="H171" s="6"/>
    </row>
    <row r="172" spans="1:8" s="3" customFormat="1" x14ac:dyDescent="0.25">
      <c r="A172" s="3" t="s">
        <v>17</v>
      </c>
      <c r="B172" s="4"/>
      <c r="C172" s="5" t="s">
        <v>176</v>
      </c>
      <c r="E172" s="6"/>
      <c r="F172" s="6"/>
      <c r="G172" s="6"/>
      <c r="H172" s="6"/>
    </row>
    <row r="173" spans="1:8" s="3" customFormat="1" x14ac:dyDescent="0.25">
      <c r="A173" s="3" t="s">
        <v>17</v>
      </c>
      <c r="B173" s="4"/>
      <c r="C173" s="5" t="s">
        <v>177</v>
      </c>
      <c r="E173" s="6"/>
      <c r="F173" s="6"/>
      <c r="G173" s="6"/>
      <c r="H173" s="6"/>
    </row>
    <row r="174" spans="1:8" s="3" customFormat="1" ht="31.5" x14ac:dyDescent="0.25">
      <c r="A174" s="3" t="s">
        <v>17</v>
      </c>
      <c r="B174" s="4"/>
      <c r="C174" s="5" t="s">
        <v>178</v>
      </c>
      <c r="E174" s="6"/>
      <c r="F174" s="6"/>
      <c r="G174" s="6"/>
      <c r="H174" s="6"/>
    </row>
    <row r="175" spans="1:8" s="3" customFormat="1" ht="19.5" customHeight="1" x14ac:dyDescent="0.25">
      <c r="A175" s="3" t="s">
        <v>17</v>
      </c>
      <c r="B175" s="4"/>
      <c r="C175" s="5" t="s">
        <v>179</v>
      </c>
      <c r="E175" s="6"/>
      <c r="F175" s="6"/>
      <c r="G175" s="6"/>
      <c r="H175" s="6"/>
    </row>
    <row r="176" spans="1:8" s="3" customFormat="1" x14ac:dyDescent="0.25">
      <c r="A176" s="3" t="s">
        <v>17</v>
      </c>
      <c r="B176" s="4"/>
      <c r="C176" s="5" t="s">
        <v>180</v>
      </c>
      <c r="E176" s="6"/>
      <c r="F176" s="6"/>
      <c r="G176" s="6"/>
      <c r="H176" s="6"/>
    </row>
    <row r="177" spans="1:8" s="3" customFormat="1" x14ac:dyDescent="0.25">
      <c r="A177" s="3" t="s">
        <v>17</v>
      </c>
      <c r="B177" s="4"/>
      <c r="C177" s="5" t="s">
        <v>181</v>
      </c>
      <c r="E177" s="6"/>
      <c r="F177" s="6"/>
      <c r="G177" s="6"/>
      <c r="H177" s="6"/>
    </row>
    <row r="178" spans="1:8" s="7" customFormat="1" x14ac:dyDescent="0.25">
      <c r="A178" s="3" t="s">
        <v>17</v>
      </c>
      <c r="B178" s="4"/>
      <c r="C178" s="5"/>
      <c r="D178" s="3"/>
      <c r="E178" s="6"/>
      <c r="F178" s="6"/>
      <c r="G178" s="6"/>
      <c r="H178" s="6"/>
    </row>
    <row r="179" spans="1:8" s="7" customFormat="1" x14ac:dyDescent="0.25">
      <c r="A179" s="3" t="s">
        <v>17</v>
      </c>
      <c r="B179" s="4"/>
      <c r="C179" s="5" t="s">
        <v>182</v>
      </c>
      <c r="D179" s="3"/>
      <c r="E179" s="6"/>
      <c r="F179" s="6"/>
      <c r="G179" s="6"/>
      <c r="H179" s="6"/>
    </row>
    <row r="180" spans="1:8" s="7" customFormat="1" x14ac:dyDescent="0.25">
      <c r="A180" s="3" t="s">
        <v>17</v>
      </c>
      <c r="B180" s="4"/>
      <c r="C180" s="5" t="s">
        <v>183</v>
      </c>
      <c r="D180" s="3"/>
      <c r="E180" s="6" t="s">
        <v>2</v>
      </c>
      <c r="F180" s="6">
        <v>1</v>
      </c>
      <c r="G180" s="6"/>
      <c r="H180" s="62">
        <f t="shared" ref="H180:H191" si="8">F180*G180</f>
        <v>0</v>
      </c>
    </row>
    <row r="181" spans="1:8" s="7" customFormat="1" x14ac:dyDescent="0.25">
      <c r="A181" s="3" t="s">
        <v>17</v>
      </c>
      <c r="B181" s="4"/>
      <c r="C181" s="5" t="s">
        <v>184</v>
      </c>
      <c r="D181" s="3"/>
      <c r="E181" s="6" t="s">
        <v>7</v>
      </c>
      <c r="F181" s="6">
        <v>1</v>
      </c>
      <c r="G181" s="6"/>
      <c r="H181" s="62">
        <f t="shared" si="8"/>
        <v>0</v>
      </c>
    </row>
    <row r="182" spans="1:8" s="7" customFormat="1" x14ac:dyDescent="0.25">
      <c r="A182" s="3" t="s">
        <v>17</v>
      </c>
      <c r="B182" s="4"/>
      <c r="C182" s="5" t="s">
        <v>185</v>
      </c>
      <c r="D182" s="3"/>
      <c r="E182" s="6" t="s">
        <v>2</v>
      </c>
      <c r="F182" s="6">
        <v>1</v>
      </c>
      <c r="G182" s="6"/>
      <c r="H182" s="62">
        <f t="shared" si="8"/>
        <v>0</v>
      </c>
    </row>
    <row r="183" spans="1:8" s="7" customFormat="1" ht="31.5" x14ac:dyDescent="0.25">
      <c r="A183" s="3" t="s">
        <v>17</v>
      </c>
      <c r="B183" s="4"/>
      <c r="C183" s="5" t="s">
        <v>186</v>
      </c>
      <c r="D183" s="3"/>
      <c r="E183" s="6" t="s">
        <v>7</v>
      </c>
      <c r="F183" s="6">
        <v>1</v>
      </c>
      <c r="G183" s="6"/>
      <c r="H183" s="62">
        <f t="shared" si="8"/>
        <v>0</v>
      </c>
    </row>
    <row r="184" spans="1:8" s="7" customFormat="1" x14ac:dyDescent="0.25">
      <c r="A184" s="3" t="s">
        <v>17</v>
      </c>
      <c r="B184" s="4"/>
      <c r="C184" s="5" t="s">
        <v>187</v>
      </c>
      <c r="D184" s="3"/>
      <c r="E184" s="6" t="s">
        <v>2</v>
      </c>
      <c r="F184" s="6">
        <v>2</v>
      </c>
      <c r="G184" s="6"/>
      <c r="H184" s="62">
        <f t="shared" si="8"/>
        <v>0</v>
      </c>
    </row>
    <row r="185" spans="1:8" s="7" customFormat="1" x14ac:dyDescent="0.25">
      <c r="A185" s="3" t="s">
        <v>17</v>
      </c>
      <c r="B185" s="4"/>
      <c r="C185" s="5" t="s">
        <v>188</v>
      </c>
      <c r="D185" s="3"/>
      <c r="E185" s="6" t="s">
        <v>2</v>
      </c>
      <c r="F185" s="6">
        <v>2</v>
      </c>
      <c r="G185" s="6"/>
      <c r="H185" s="62">
        <f t="shared" si="8"/>
        <v>0</v>
      </c>
    </row>
    <row r="186" spans="1:8" s="7" customFormat="1" x14ac:dyDescent="0.25">
      <c r="A186" s="3" t="s">
        <v>17</v>
      </c>
      <c r="B186" s="4"/>
      <c r="C186" s="5" t="s">
        <v>189</v>
      </c>
      <c r="D186" s="3"/>
      <c r="E186" s="6" t="s">
        <v>2</v>
      </c>
      <c r="F186" s="6">
        <v>2</v>
      </c>
      <c r="G186" s="6"/>
      <c r="H186" s="62">
        <f t="shared" si="8"/>
        <v>0</v>
      </c>
    </row>
    <row r="187" spans="1:8" s="7" customFormat="1" x14ac:dyDescent="0.25">
      <c r="A187" s="3" t="s">
        <v>17</v>
      </c>
      <c r="B187" s="4"/>
      <c r="C187" s="5" t="s">
        <v>190</v>
      </c>
      <c r="D187" s="3"/>
      <c r="E187" s="6" t="s">
        <v>2</v>
      </c>
      <c r="F187" s="6">
        <v>1</v>
      </c>
      <c r="G187" s="6"/>
      <c r="H187" s="62">
        <f t="shared" si="8"/>
        <v>0</v>
      </c>
    </row>
    <row r="188" spans="1:8" s="7" customFormat="1" x14ac:dyDescent="0.25">
      <c r="A188" s="3" t="s">
        <v>17</v>
      </c>
      <c r="B188" s="4"/>
      <c r="C188" s="5" t="s">
        <v>191</v>
      </c>
      <c r="D188" s="3"/>
      <c r="E188" s="6" t="s">
        <v>2</v>
      </c>
      <c r="F188" s="6">
        <v>2</v>
      </c>
      <c r="G188" s="6"/>
      <c r="H188" s="62">
        <f t="shared" si="8"/>
        <v>0</v>
      </c>
    </row>
    <row r="189" spans="1:8" s="7" customFormat="1" x14ac:dyDescent="0.25">
      <c r="A189" s="3" t="s">
        <v>17</v>
      </c>
      <c r="B189" s="4"/>
      <c r="C189" s="5" t="s">
        <v>192</v>
      </c>
      <c r="D189" s="3"/>
      <c r="E189" s="6" t="s">
        <v>2</v>
      </c>
      <c r="F189" s="6">
        <v>1</v>
      </c>
      <c r="G189" s="6"/>
      <c r="H189" s="62">
        <f t="shared" si="8"/>
        <v>0</v>
      </c>
    </row>
    <row r="190" spans="1:8" s="7" customFormat="1" x14ac:dyDescent="0.25">
      <c r="A190" s="3" t="s">
        <v>17</v>
      </c>
      <c r="B190" s="4"/>
      <c r="C190" s="5" t="s">
        <v>193</v>
      </c>
      <c r="D190" s="3"/>
      <c r="E190" s="6" t="s">
        <v>2</v>
      </c>
      <c r="F190" s="6">
        <v>1</v>
      </c>
      <c r="G190" s="6"/>
      <c r="H190" s="62">
        <f t="shared" si="8"/>
        <v>0</v>
      </c>
    </row>
    <row r="191" spans="1:8" s="7" customFormat="1" x14ac:dyDescent="0.25">
      <c r="A191" s="3" t="s">
        <v>17</v>
      </c>
      <c r="B191" s="4"/>
      <c r="C191" s="5" t="s">
        <v>194</v>
      </c>
      <c r="D191" s="3"/>
      <c r="E191" s="6" t="s">
        <v>2</v>
      </c>
      <c r="F191" s="6">
        <v>1</v>
      </c>
      <c r="G191" s="6"/>
      <c r="H191" s="62">
        <f t="shared" si="8"/>
        <v>0</v>
      </c>
    </row>
    <row r="192" spans="1:8" s="7" customFormat="1" ht="94.5" x14ac:dyDescent="0.25">
      <c r="A192" s="3" t="s">
        <v>17</v>
      </c>
      <c r="B192" s="4"/>
      <c r="C192" s="5" t="s">
        <v>195</v>
      </c>
      <c r="D192" s="3"/>
      <c r="E192" s="6"/>
      <c r="F192" s="6"/>
      <c r="G192" s="6"/>
      <c r="H192" s="6"/>
    </row>
    <row r="193" spans="1:8" s="7" customFormat="1" ht="47.25" x14ac:dyDescent="0.25">
      <c r="A193" s="3" t="s">
        <v>17</v>
      </c>
      <c r="B193" s="4"/>
      <c r="C193" s="5" t="s">
        <v>196</v>
      </c>
      <c r="D193" s="3"/>
      <c r="E193" s="6"/>
      <c r="F193" s="6"/>
      <c r="G193" s="6"/>
      <c r="H193" s="6"/>
    </row>
    <row r="194" spans="1:8" s="7" customFormat="1" x14ac:dyDescent="0.25">
      <c r="A194" s="3" t="s">
        <v>17</v>
      </c>
      <c r="B194" s="4"/>
      <c r="C194" s="5" t="s">
        <v>197</v>
      </c>
      <c r="D194" s="3"/>
      <c r="E194" s="6" t="s">
        <v>2</v>
      </c>
      <c r="F194" s="6">
        <v>1</v>
      </c>
      <c r="G194" s="6"/>
      <c r="H194" s="62">
        <f t="shared" ref="H194" si="9">F194*G194</f>
        <v>0</v>
      </c>
    </row>
    <row r="195" spans="1:8" s="7" customFormat="1" x14ac:dyDescent="0.25">
      <c r="A195" s="3" t="s">
        <v>17</v>
      </c>
      <c r="B195" s="4"/>
      <c r="C195" s="5"/>
      <c r="D195" s="3"/>
      <c r="E195" s="6"/>
      <c r="F195" s="6"/>
      <c r="G195" s="6"/>
      <c r="H195" s="6"/>
    </row>
    <row r="196" spans="1:8" s="7" customFormat="1" x14ac:dyDescent="0.25">
      <c r="A196" s="3" t="s">
        <v>17</v>
      </c>
      <c r="B196" s="4"/>
      <c r="C196" s="5"/>
      <c r="D196" s="3"/>
      <c r="E196" s="6"/>
      <c r="F196" s="6"/>
      <c r="G196" s="6"/>
      <c r="H196" s="6"/>
    </row>
    <row r="197" spans="1:8" s="7" customFormat="1" x14ac:dyDescent="0.25">
      <c r="A197" s="3" t="s">
        <v>17</v>
      </c>
      <c r="B197" s="4"/>
      <c r="C197" s="5" t="s">
        <v>198</v>
      </c>
      <c r="D197" s="3"/>
      <c r="E197" s="6"/>
      <c r="F197" s="6"/>
      <c r="G197" s="6"/>
      <c r="H197" s="6"/>
    </row>
    <row r="198" spans="1:8" s="7" customFormat="1" x14ac:dyDescent="0.25">
      <c r="A198" s="3" t="s">
        <v>17</v>
      </c>
      <c r="B198" s="4" t="s">
        <v>25</v>
      </c>
      <c r="C198" s="5" t="s">
        <v>162</v>
      </c>
      <c r="D198" s="3"/>
      <c r="E198" s="6" t="s">
        <v>2</v>
      </c>
      <c r="F198" s="6">
        <v>3</v>
      </c>
      <c r="G198" s="6"/>
      <c r="H198" s="62">
        <f t="shared" ref="H198" si="10">F198*G198</f>
        <v>0</v>
      </c>
    </row>
    <row r="199" spans="1:8" s="7" customFormat="1" x14ac:dyDescent="0.25">
      <c r="A199" s="3" t="s">
        <v>17</v>
      </c>
      <c r="B199" s="4"/>
      <c r="C199" s="5" t="s">
        <v>199</v>
      </c>
      <c r="D199" s="3"/>
      <c r="E199" s="6"/>
      <c r="F199" s="6"/>
      <c r="G199" s="6"/>
      <c r="H199" s="6"/>
    </row>
    <row r="200" spans="1:8" s="7" customFormat="1" x14ac:dyDescent="0.25">
      <c r="A200" s="3" t="s">
        <v>17</v>
      </c>
      <c r="B200" s="4"/>
      <c r="C200" s="5" t="s">
        <v>164</v>
      </c>
      <c r="D200" s="3"/>
      <c r="E200" s="6"/>
      <c r="F200" s="6"/>
      <c r="G200" s="6"/>
      <c r="H200" s="6"/>
    </row>
    <row r="201" spans="1:8" s="7" customFormat="1" x14ac:dyDescent="0.25">
      <c r="A201" s="3" t="s">
        <v>17</v>
      </c>
      <c r="B201" s="4"/>
      <c r="C201" s="5" t="s">
        <v>165</v>
      </c>
      <c r="D201" s="3"/>
      <c r="E201" s="6"/>
      <c r="F201" s="6"/>
      <c r="G201" s="6"/>
      <c r="H201" s="6"/>
    </row>
    <row r="202" spans="1:8" s="7" customFormat="1" x14ac:dyDescent="0.25">
      <c r="A202" s="3" t="s">
        <v>17</v>
      </c>
      <c r="B202" s="4"/>
      <c r="C202" s="5" t="s">
        <v>166</v>
      </c>
      <c r="D202" s="3"/>
      <c r="E202" s="6"/>
      <c r="F202" s="6"/>
      <c r="G202" s="6"/>
      <c r="H202" s="6"/>
    </row>
    <row r="203" spans="1:8" s="7" customFormat="1" x14ac:dyDescent="0.25">
      <c r="A203" s="3" t="s">
        <v>17</v>
      </c>
      <c r="B203" s="4"/>
      <c r="C203" s="5" t="s">
        <v>167</v>
      </c>
      <c r="D203" s="3"/>
      <c r="E203" s="6"/>
      <c r="F203" s="6"/>
      <c r="G203" s="6"/>
      <c r="H203" s="6"/>
    </row>
    <row r="204" spans="1:8" s="7" customFormat="1" x14ac:dyDescent="0.25">
      <c r="A204" s="3" t="s">
        <v>17</v>
      </c>
      <c r="B204" s="4"/>
      <c r="C204" s="5" t="s">
        <v>168</v>
      </c>
      <c r="D204" s="3"/>
      <c r="E204" s="6"/>
      <c r="F204" s="6"/>
      <c r="G204" s="6"/>
      <c r="H204" s="6"/>
    </row>
    <row r="205" spans="1:8" s="7" customFormat="1" ht="31.5" x14ac:dyDescent="0.25">
      <c r="A205" s="3" t="s">
        <v>17</v>
      </c>
      <c r="B205" s="4"/>
      <c r="C205" s="5" t="s">
        <v>169</v>
      </c>
      <c r="D205" s="3"/>
      <c r="E205" s="6"/>
      <c r="F205" s="6"/>
      <c r="G205" s="6"/>
      <c r="H205" s="6"/>
    </row>
    <row r="206" spans="1:8" s="7" customFormat="1" x14ac:dyDescent="0.25">
      <c r="A206" s="3" t="s">
        <v>17</v>
      </c>
      <c r="B206" s="4"/>
      <c r="C206" s="5" t="s">
        <v>170</v>
      </c>
      <c r="D206" s="3"/>
      <c r="E206" s="6"/>
      <c r="F206" s="6"/>
      <c r="G206" s="6"/>
      <c r="H206" s="6"/>
    </row>
    <row r="207" spans="1:8" s="7" customFormat="1" x14ac:dyDescent="0.25">
      <c r="A207" s="3" t="s">
        <v>17</v>
      </c>
      <c r="B207" s="4"/>
      <c r="C207" s="5" t="s">
        <v>171</v>
      </c>
      <c r="D207" s="3"/>
      <c r="E207" s="6"/>
      <c r="F207" s="6"/>
      <c r="G207" s="6"/>
      <c r="H207" s="6"/>
    </row>
    <row r="208" spans="1:8" s="7" customFormat="1" x14ac:dyDescent="0.25">
      <c r="A208" s="3" t="s">
        <v>17</v>
      </c>
      <c r="B208" s="4"/>
      <c r="C208" s="5" t="s">
        <v>172</v>
      </c>
      <c r="D208" s="3"/>
      <c r="E208" s="6"/>
      <c r="F208" s="6"/>
      <c r="G208" s="6"/>
      <c r="H208" s="6"/>
    </row>
    <row r="209" spans="1:8" s="7" customFormat="1" ht="19.5" customHeight="1" x14ac:dyDescent="0.25">
      <c r="A209" s="3" t="s">
        <v>17</v>
      </c>
      <c r="B209" s="4"/>
      <c r="C209" s="5" t="s">
        <v>173</v>
      </c>
      <c r="D209" s="3"/>
      <c r="E209" s="6"/>
      <c r="F209" s="6"/>
      <c r="G209" s="6"/>
      <c r="H209" s="6"/>
    </row>
    <row r="210" spans="1:8" s="7" customFormat="1" x14ac:dyDescent="0.25">
      <c r="A210" s="3" t="s">
        <v>17</v>
      </c>
      <c r="B210" s="4"/>
      <c r="C210" s="5" t="s">
        <v>200</v>
      </c>
      <c r="D210" s="3"/>
      <c r="E210" s="6"/>
      <c r="F210" s="6"/>
      <c r="G210" s="6"/>
      <c r="H210" s="6"/>
    </row>
    <row r="211" spans="1:8" s="7" customFormat="1" ht="21.75" customHeight="1" x14ac:dyDescent="0.25">
      <c r="A211" s="3" t="s">
        <v>17</v>
      </c>
      <c r="B211" s="4"/>
      <c r="C211" s="5" t="s">
        <v>175</v>
      </c>
      <c r="D211" s="3"/>
      <c r="E211" s="6"/>
      <c r="F211" s="6"/>
      <c r="G211" s="6"/>
      <c r="H211" s="6"/>
    </row>
    <row r="212" spans="1:8" s="7" customFormat="1" x14ac:dyDescent="0.25">
      <c r="A212" s="3" t="s">
        <v>17</v>
      </c>
      <c r="B212" s="4"/>
      <c r="C212" s="5" t="s">
        <v>176</v>
      </c>
      <c r="D212" s="3"/>
      <c r="E212" s="6"/>
      <c r="F212" s="6"/>
      <c r="G212" s="6"/>
      <c r="H212" s="6"/>
    </row>
    <row r="213" spans="1:8" s="7" customFormat="1" x14ac:dyDescent="0.25">
      <c r="A213" s="3" t="s">
        <v>17</v>
      </c>
      <c r="B213" s="4"/>
      <c r="C213" s="5" t="s">
        <v>177</v>
      </c>
      <c r="D213" s="3"/>
      <c r="E213" s="6"/>
      <c r="F213" s="6"/>
      <c r="G213" s="6"/>
      <c r="H213" s="6"/>
    </row>
    <row r="214" spans="1:8" s="7" customFormat="1" ht="31.5" x14ac:dyDescent="0.25">
      <c r="A214" s="3" t="s">
        <v>17</v>
      </c>
      <c r="B214" s="4"/>
      <c r="C214" s="5" t="s">
        <v>178</v>
      </c>
      <c r="D214" s="3"/>
      <c r="E214" s="6"/>
      <c r="F214" s="6"/>
      <c r="G214" s="6"/>
      <c r="H214" s="6"/>
    </row>
    <row r="215" spans="1:8" s="7" customFormat="1" ht="18.75" customHeight="1" x14ac:dyDescent="0.25">
      <c r="A215" s="3" t="s">
        <v>17</v>
      </c>
      <c r="B215" s="4"/>
      <c r="C215" s="5" t="s">
        <v>179</v>
      </c>
      <c r="D215" s="3"/>
      <c r="E215" s="6"/>
      <c r="F215" s="6"/>
      <c r="G215" s="6"/>
      <c r="H215" s="6"/>
    </row>
    <row r="216" spans="1:8" s="7" customFormat="1" x14ac:dyDescent="0.25">
      <c r="A216" s="3" t="s">
        <v>17</v>
      </c>
      <c r="B216" s="4"/>
      <c r="C216" s="5" t="s">
        <v>180</v>
      </c>
      <c r="D216" s="3"/>
      <c r="E216" s="6"/>
      <c r="F216" s="6"/>
      <c r="G216" s="6"/>
      <c r="H216" s="6"/>
    </row>
    <row r="217" spans="1:8" s="7" customFormat="1" x14ac:dyDescent="0.25">
      <c r="A217" s="3" t="s">
        <v>17</v>
      </c>
      <c r="B217" s="4"/>
      <c r="C217" s="5" t="s">
        <v>181</v>
      </c>
      <c r="D217" s="3"/>
      <c r="E217" s="6"/>
      <c r="F217" s="6"/>
      <c r="G217" s="6"/>
      <c r="H217" s="6"/>
    </row>
    <row r="218" spans="1:8" s="7" customFormat="1" x14ac:dyDescent="0.25">
      <c r="A218" s="3" t="s">
        <v>17</v>
      </c>
      <c r="B218" s="4"/>
      <c r="C218" s="5"/>
      <c r="D218" s="3"/>
      <c r="E218" s="6"/>
      <c r="F218" s="6"/>
      <c r="G218" s="6"/>
      <c r="H218" s="6"/>
    </row>
    <row r="219" spans="1:8" s="7" customFormat="1" x14ac:dyDescent="0.25">
      <c r="A219" s="3" t="s">
        <v>17</v>
      </c>
      <c r="B219" s="4"/>
      <c r="C219" s="5" t="s">
        <v>183</v>
      </c>
      <c r="D219" s="3"/>
      <c r="E219" s="6" t="s">
        <v>2</v>
      </c>
      <c r="F219" s="6">
        <v>1</v>
      </c>
      <c r="G219" s="6"/>
      <c r="H219" s="62">
        <f t="shared" ref="H219:H231" si="11">F219*G219</f>
        <v>0</v>
      </c>
    </row>
    <row r="220" spans="1:8" s="7" customFormat="1" x14ac:dyDescent="0.25">
      <c r="A220" s="3" t="s">
        <v>17</v>
      </c>
      <c r="B220" s="4"/>
      <c r="C220" s="5" t="s">
        <v>184</v>
      </c>
      <c r="D220" s="3"/>
      <c r="E220" s="6" t="s">
        <v>7</v>
      </c>
      <c r="F220" s="6">
        <v>1</v>
      </c>
      <c r="G220" s="6"/>
      <c r="H220" s="62">
        <f t="shared" si="11"/>
        <v>0</v>
      </c>
    </row>
    <row r="221" spans="1:8" s="7" customFormat="1" x14ac:dyDescent="0.25">
      <c r="A221" s="3" t="s">
        <v>17</v>
      </c>
      <c r="B221" s="4"/>
      <c r="C221" s="5" t="s">
        <v>185</v>
      </c>
      <c r="D221" s="3"/>
      <c r="E221" s="6" t="s">
        <v>2</v>
      </c>
      <c r="F221" s="6">
        <v>1</v>
      </c>
      <c r="G221" s="6"/>
      <c r="H221" s="62">
        <f t="shared" si="11"/>
        <v>0</v>
      </c>
    </row>
    <row r="222" spans="1:8" s="7" customFormat="1" ht="31.5" x14ac:dyDescent="0.25">
      <c r="A222" s="3" t="s">
        <v>17</v>
      </c>
      <c r="B222" s="4"/>
      <c r="C222" s="5" t="s">
        <v>186</v>
      </c>
      <c r="D222" s="3"/>
      <c r="E222" s="6" t="s">
        <v>7</v>
      </c>
      <c r="F222" s="6">
        <v>1</v>
      </c>
      <c r="G222" s="6"/>
      <c r="H222" s="62">
        <f t="shared" si="11"/>
        <v>0</v>
      </c>
    </row>
    <row r="223" spans="1:8" s="7" customFormat="1" x14ac:dyDescent="0.25">
      <c r="A223" s="3" t="s">
        <v>17</v>
      </c>
      <c r="B223" s="4"/>
      <c r="C223" s="5"/>
      <c r="D223" s="3"/>
      <c r="E223" s="6"/>
      <c r="F223" s="6"/>
      <c r="G223" s="6"/>
      <c r="H223" s="62"/>
    </row>
    <row r="224" spans="1:8" s="7" customFormat="1" x14ac:dyDescent="0.25">
      <c r="A224" s="3" t="s">
        <v>17</v>
      </c>
      <c r="B224" s="4"/>
      <c r="C224" s="5" t="s">
        <v>187</v>
      </c>
      <c r="D224" s="3"/>
      <c r="E224" s="6" t="s">
        <v>2</v>
      </c>
      <c r="F224" s="6">
        <v>2</v>
      </c>
      <c r="G224" s="6"/>
      <c r="H224" s="62">
        <f t="shared" si="11"/>
        <v>0</v>
      </c>
    </row>
    <row r="225" spans="1:8" s="7" customFormat="1" x14ac:dyDescent="0.25">
      <c r="A225" s="3" t="s">
        <v>17</v>
      </c>
      <c r="B225" s="4"/>
      <c r="C225" s="5" t="s">
        <v>188</v>
      </c>
      <c r="D225" s="3"/>
      <c r="E225" s="6" t="s">
        <v>2</v>
      </c>
      <c r="F225" s="6">
        <v>2</v>
      </c>
      <c r="G225" s="6"/>
      <c r="H225" s="62">
        <f t="shared" si="11"/>
        <v>0</v>
      </c>
    </row>
    <row r="226" spans="1:8" s="7" customFormat="1" x14ac:dyDescent="0.25">
      <c r="A226" s="3" t="s">
        <v>17</v>
      </c>
      <c r="B226" s="4"/>
      <c r="C226" s="5" t="s">
        <v>189</v>
      </c>
      <c r="D226" s="3"/>
      <c r="E226" s="6" t="s">
        <v>2</v>
      </c>
      <c r="F226" s="6">
        <v>2</v>
      </c>
      <c r="G226" s="6"/>
      <c r="H226" s="62">
        <f t="shared" si="11"/>
        <v>0</v>
      </c>
    </row>
    <row r="227" spans="1:8" s="7" customFormat="1" x14ac:dyDescent="0.25">
      <c r="A227" s="3" t="s">
        <v>17</v>
      </c>
      <c r="B227" s="4"/>
      <c r="C227" s="5" t="s">
        <v>190</v>
      </c>
      <c r="D227" s="3"/>
      <c r="E227" s="6" t="s">
        <v>2</v>
      </c>
      <c r="F227" s="6">
        <v>1</v>
      </c>
      <c r="G227" s="6"/>
      <c r="H227" s="62">
        <f t="shared" si="11"/>
        <v>0</v>
      </c>
    </row>
    <row r="228" spans="1:8" s="7" customFormat="1" x14ac:dyDescent="0.25">
      <c r="A228" s="3" t="s">
        <v>17</v>
      </c>
      <c r="B228" s="4"/>
      <c r="C228" s="5" t="s">
        <v>191</v>
      </c>
      <c r="D228" s="3"/>
      <c r="E228" s="6" t="s">
        <v>2</v>
      </c>
      <c r="F228" s="6">
        <v>2</v>
      </c>
      <c r="G228" s="6"/>
      <c r="H228" s="62">
        <f t="shared" si="11"/>
        <v>0</v>
      </c>
    </row>
    <row r="229" spans="1:8" s="7" customFormat="1" x14ac:dyDescent="0.25">
      <c r="A229" s="3" t="s">
        <v>17</v>
      </c>
      <c r="B229" s="4"/>
      <c r="C229" s="5" t="s">
        <v>192</v>
      </c>
      <c r="D229" s="3"/>
      <c r="E229" s="6" t="s">
        <v>2</v>
      </c>
      <c r="F229" s="6">
        <v>1</v>
      </c>
      <c r="G229" s="6"/>
      <c r="H229" s="62">
        <f t="shared" si="11"/>
        <v>0</v>
      </c>
    </row>
    <row r="230" spans="1:8" s="7" customFormat="1" x14ac:dyDescent="0.25">
      <c r="A230" s="3" t="s">
        <v>17</v>
      </c>
      <c r="B230" s="4"/>
      <c r="C230" s="5" t="s">
        <v>193</v>
      </c>
      <c r="D230" s="3"/>
      <c r="E230" s="6" t="s">
        <v>2</v>
      </c>
      <c r="F230" s="6">
        <v>1</v>
      </c>
      <c r="G230" s="6"/>
      <c r="H230" s="62">
        <f t="shared" si="11"/>
        <v>0</v>
      </c>
    </row>
    <row r="231" spans="1:8" s="7" customFormat="1" x14ac:dyDescent="0.25">
      <c r="A231" s="3" t="s">
        <v>17</v>
      </c>
      <c r="B231" s="4"/>
      <c r="C231" s="5" t="s">
        <v>194</v>
      </c>
      <c r="D231" s="3"/>
      <c r="E231" s="6" t="s">
        <v>2</v>
      </c>
      <c r="F231" s="6">
        <v>1</v>
      </c>
      <c r="G231" s="6"/>
      <c r="H231" s="62">
        <f t="shared" si="11"/>
        <v>0</v>
      </c>
    </row>
    <row r="232" spans="1:8" s="7" customFormat="1" ht="94.5" x14ac:dyDescent="0.25">
      <c r="A232" s="3" t="s">
        <v>17</v>
      </c>
      <c r="B232" s="4"/>
      <c r="C232" s="5" t="s">
        <v>195</v>
      </c>
      <c r="D232" s="3"/>
      <c r="E232" s="6"/>
      <c r="F232" s="6"/>
      <c r="G232" s="6"/>
      <c r="H232" s="6"/>
    </row>
    <row r="233" spans="1:8" s="7" customFormat="1" ht="47.25" x14ac:dyDescent="0.25">
      <c r="A233" s="3" t="s">
        <v>17</v>
      </c>
      <c r="B233" s="4"/>
      <c r="C233" s="5" t="s">
        <v>196</v>
      </c>
      <c r="D233" s="3"/>
      <c r="E233" s="6"/>
      <c r="F233" s="6"/>
      <c r="G233" s="6"/>
      <c r="H233" s="6"/>
    </row>
    <row r="234" spans="1:8" s="7" customFormat="1" x14ac:dyDescent="0.25">
      <c r="A234" s="3" t="s">
        <v>17</v>
      </c>
      <c r="B234" s="4"/>
      <c r="C234" s="5" t="s">
        <v>197</v>
      </c>
      <c r="D234" s="3"/>
      <c r="E234" s="6" t="s">
        <v>2</v>
      </c>
      <c r="F234" s="6">
        <v>1</v>
      </c>
      <c r="G234" s="6"/>
      <c r="H234" s="62">
        <f t="shared" ref="H234" si="12">F234*G234</f>
        <v>0</v>
      </c>
    </row>
    <row r="235" spans="1:8" s="7" customFormat="1" x14ac:dyDescent="0.25">
      <c r="A235" s="3" t="s">
        <v>17</v>
      </c>
      <c r="B235" s="4"/>
      <c r="C235" s="5"/>
      <c r="D235" s="3"/>
      <c r="E235" s="6"/>
      <c r="F235" s="6"/>
      <c r="G235" s="6"/>
      <c r="H235" s="6"/>
    </row>
    <row r="236" spans="1:8" s="7" customFormat="1" x14ac:dyDescent="0.25">
      <c r="A236" s="3" t="s">
        <v>17</v>
      </c>
      <c r="B236" s="4" t="s">
        <v>43</v>
      </c>
      <c r="C236" s="5" t="s">
        <v>219</v>
      </c>
      <c r="D236" s="3"/>
      <c r="E236" s="6" t="s">
        <v>2</v>
      </c>
      <c r="F236" s="6">
        <v>2</v>
      </c>
      <c r="G236" s="6"/>
      <c r="H236" s="62">
        <f t="shared" ref="H236" si="13">F236*G236</f>
        <v>0</v>
      </c>
    </row>
    <row r="237" spans="1:8" s="7" customFormat="1" x14ac:dyDescent="0.25">
      <c r="A237" s="3" t="s">
        <v>17</v>
      </c>
      <c r="B237" s="4"/>
      <c r="C237" s="5"/>
      <c r="D237" s="3"/>
      <c r="E237" s="6"/>
      <c r="F237" s="6"/>
      <c r="G237" s="6"/>
      <c r="H237" s="6"/>
    </row>
    <row r="238" spans="1:8" s="7" customFormat="1" x14ac:dyDescent="0.25">
      <c r="A238" s="3" t="s">
        <v>17</v>
      </c>
      <c r="B238" s="4" t="s">
        <v>56</v>
      </c>
      <c r="C238" s="5" t="s">
        <v>220</v>
      </c>
      <c r="D238" s="3"/>
      <c r="E238" s="6" t="s">
        <v>2</v>
      </c>
      <c r="F238" s="6">
        <v>1</v>
      </c>
      <c r="G238" s="6"/>
      <c r="H238" s="62">
        <f t="shared" ref="H238" si="14">F238*G238</f>
        <v>0</v>
      </c>
    </row>
    <row r="239" spans="1:8" s="7" customFormat="1" x14ac:dyDescent="0.25">
      <c r="A239" s="3" t="s">
        <v>17</v>
      </c>
      <c r="B239" s="4"/>
      <c r="C239" s="5"/>
      <c r="D239" s="3"/>
      <c r="E239" s="6"/>
      <c r="F239" s="6"/>
      <c r="G239" s="6"/>
      <c r="H239" s="6"/>
    </row>
    <row r="240" spans="1:8" s="7" customFormat="1" x14ac:dyDescent="0.25">
      <c r="A240" s="3" t="s">
        <v>17</v>
      </c>
      <c r="B240" s="4" t="s">
        <v>58</v>
      </c>
      <c r="C240" s="5" t="s">
        <v>221</v>
      </c>
      <c r="D240" s="3"/>
      <c r="E240" s="6" t="s">
        <v>2</v>
      </c>
      <c r="F240" s="6">
        <v>1</v>
      </c>
      <c r="G240" s="6"/>
      <c r="H240" s="62">
        <f t="shared" ref="H240" si="15">F240*G240</f>
        <v>0</v>
      </c>
    </row>
    <row r="241" spans="1:8" s="7" customFormat="1" x14ac:dyDescent="0.25">
      <c r="A241" s="3" t="s">
        <v>17</v>
      </c>
      <c r="B241" s="4"/>
      <c r="C241" s="5"/>
      <c r="D241" s="3"/>
      <c r="E241" s="6"/>
      <c r="F241" s="6"/>
      <c r="G241" s="6"/>
      <c r="H241" s="6"/>
    </row>
    <row r="242" spans="1:8" s="7" customFormat="1" x14ac:dyDescent="0.25">
      <c r="A242" s="3"/>
      <c r="B242" s="4" t="s">
        <v>57</v>
      </c>
      <c r="C242" s="5" t="s">
        <v>222</v>
      </c>
      <c r="D242" s="3"/>
      <c r="E242" s="6" t="s">
        <v>2</v>
      </c>
      <c r="F242" s="6">
        <v>1</v>
      </c>
      <c r="G242" s="6"/>
      <c r="H242" s="62">
        <f t="shared" ref="H242" si="16">F242*G242</f>
        <v>0</v>
      </c>
    </row>
    <row r="244" spans="1:8" s="7" customFormat="1" x14ac:dyDescent="0.25">
      <c r="A244" s="3"/>
      <c r="B244" s="4" t="s">
        <v>79</v>
      </c>
      <c r="C244" s="5" t="s">
        <v>223</v>
      </c>
      <c r="D244" s="3"/>
      <c r="E244" s="6" t="s">
        <v>2</v>
      </c>
      <c r="F244" s="6">
        <v>1</v>
      </c>
      <c r="G244" s="6"/>
      <c r="H244" s="62">
        <f t="shared" ref="H244" si="17">F244*G244</f>
        <v>0</v>
      </c>
    </row>
    <row r="246" spans="1:8" s="7" customFormat="1" ht="31.5" x14ac:dyDescent="0.25">
      <c r="A246" s="3"/>
      <c r="B246" s="4" t="s">
        <v>80</v>
      </c>
      <c r="C246" s="5" t="s">
        <v>228</v>
      </c>
      <c r="D246" s="3"/>
      <c r="E246" s="6" t="s">
        <v>7</v>
      </c>
      <c r="F246" s="6">
        <v>1</v>
      </c>
      <c r="G246" s="6"/>
      <c r="H246" s="62">
        <f t="shared" ref="H246" si="18">F246*G246</f>
        <v>0</v>
      </c>
    </row>
    <row r="248" spans="1:8" s="7" customFormat="1" x14ac:dyDescent="0.25">
      <c r="A248" s="3" t="s">
        <v>17</v>
      </c>
      <c r="B248" s="4" t="s">
        <v>81</v>
      </c>
      <c r="C248" s="5" t="s">
        <v>218</v>
      </c>
      <c r="D248" s="3"/>
      <c r="E248" s="6" t="s">
        <v>2</v>
      </c>
      <c r="F248" s="6">
        <v>1</v>
      </c>
      <c r="G248" s="6"/>
      <c r="H248" s="62">
        <f t="shared" ref="H248" si="19">F248*G248</f>
        <v>0</v>
      </c>
    </row>
    <row r="249" spans="1:8" s="7" customFormat="1" x14ac:dyDescent="0.25">
      <c r="A249" s="3" t="s">
        <v>17</v>
      </c>
      <c r="B249" s="4"/>
      <c r="C249" s="5"/>
      <c r="D249" s="3"/>
      <c r="E249" s="6"/>
      <c r="F249" s="6"/>
      <c r="G249" s="6"/>
      <c r="H249" s="6"/>
    </row>
    <row r="250" spans="1:8" s="7" customFormat="1" x14ac:dyDescent="0.25">
      <c r="A250" s="3" t="s">
        <v>17</v>
      </c>
      <c r="B250" s="4" t="s">
        <v>82</v>
      </c>
      <c r="C250" s="5" t="s">
        <v>15</v>
      </c>
      <c r="D250" s="3"/>
      <c r="E250" s="6" t="s">
        <v>60</v>
      </c>
      <c r="F250" s="15">
        <v>0.03</v>
      </c>
      <c r="G250" s="6"/>
      <c r="H250" s="62">
        <f t="shared" ref="H250" si="20">F250*G250</f>
        <v>0</v>
      </c>
    </row>
    <row r="251" spans="1:8" s="7" customFormat="1" x14ac:dyDescent="0.25">
      <c r="A251" s="3" t="s">
        <v>17</v>
      </c>
      <c r="B251" s="4"/>
      <c r="C251" s="5"/>
      <c r="D251" s="3"/>
      <c r="E251" s="6"/>
      <c r="F251" s="6"/>
      <c r="G251" s="6"/>
      <c r="H251" s="6"/>
    </row>
    <row r="252" spans="1:8" s="7" customFormat="1" x14ac:dyDescent="0.25">
      <c r="A252" s="3" t="s">
        <v>17</v>
      </c>
      <c r="B252" s="4" t="s">
        <v>224</v>
      </c>
      <c r="C252" s="5" t="s">
        <v>151</v>
      </c>
      <c r="D252" s="3"/>
      <c r="E252" s="6" t="s">
        <v>7</v>
      </c>
      <c r="F252" s="6">
        <v>1</v>
      </c>
      <c r="G252" s="6"/>
      <c r="H252" s="62">
        <f t="shared" ref="H252" si="21">F252*G252</f>
        <v>0</v>
      </c>
    </row>
    <row r="253" spans="1:8" s="7" customFormat="1" x14ac:dyDescent="0.25">
      <c r="A253" s="3" t="s">
        <v>17</v>
      </c>
      <c r="B253" s="4"/>
      <c r="C253" s="5"/>
      <c r="D253" s="3"/>
      <c r="E253" s="6"/>
      <c r="F253" s="6"/>
      <c r="G253" s="6"/>
      <c r="H253" s="6"/>
    </row>
    <row r="254" spans="1:8" s="7" customFormat="1" x14ac:dyDescent="0.25">
      <c r="A254" s="3" t="s">
        <v>17</v>
      </c>
      <c r="B254" s="4" t="s">
        <v>225</v>
      </c>
      <c r="C254" s="5" t="s">
        <v>49</v>
      </c>
      <c r="D254" s="3"/>
      <c r="E254" s="6" t="s">
        <v>31</v>
      </c>
      <c r="F254" s="6">
        <v>2</v>
      </c>
      <c r="G254" s="6"/>
      <c r="H254" s="62">
        <f t="shared" ref="H254" si="22">F254*G254</f>
        <v>0</v>
      </c>
    </row>
    <row r="255" spans="1:8" x14ac:dyDescent="0.25">
      <c r="A255" s="3" t="s">
        <v>17</v>
      </c>
    </row>
    <row r="256" spans="1:8" x14ac:dyDescent="0.25">
      <c r="A256" s="3" t="s">
        <v>17</v>
      </c>
      <c r="B256" s="10" t="s">
        <v>35</v>
      </c>
      <c r="C256" s="11" t="s">
        <v>32</v>
      </c>
      <c r="D256" s="12"/>
      <c r="E256" s="13"/>
      <c r="F256" s="13"/>
      <c r="G256" s="13"/>
      <c r="H256" s="86">
        <f>SUM(H84:H254)</f>
        <v>0</v>
      </c>
    </row>
    <row r="257" spans="1:8" x14ac:dyDescent="0.25">
      <c r="A257" s="3" t="s">
        <v>17</v>
      </c>
    </row>
    <row r="258" spans="1:8" x14ac:dyDescent="0.25">
      <c r="A258" s="3" t="s">
        <v>17</v>
      </c>
      <c r="B258" s="4" t="s">
        <v>18</v>
      </c>
      <c r="C258" s="5" t="s">
        <v>159</v>
      </c>
      <c r="E258" s="14" t="s">
        <v>50</v>
      </c>
      <c r="F258" s="14" t="s">
        <v>5</v>
      </c>
      <c r="G258" s="14" t="s">
        <v>33</v>
      </c>
      <c r="H258" s="14" t="s">
        <v>34</v>
      </c>
    </row>
    <row r="259" spans="1:8" x14ac:dyDescent="0.25">
      <c r="A259" s="3" t="s">
        <v>17</v>
      </c>
    </row>
    <row r="260" spans="1:8" x14ac:dyDescent="0.25">
      <c r="A260" s="3" t="s">
        <v>17</v>
      </c>
      <c r="C260" s="5" t="s">
        <v>0</v>
      </c>
    </row>
    <row r="261" spans="1:8" x14ac:dyDescent="0.25">
      <c r="A261" s="3" t="s">
        <v>17</v>
      </c>
    </row>
    <row r="262" spans="1:8" x14ac:dyDescent="0.25">
      <c r="A262" s="3" t="s">
        <v>17</v>
      </c>
      <c r="B262" s="4" t="s">
        <v>36</v>
      </c>
      <c r="C262" s="8" t="s">
        <v>160</v>
      </c>
    </row>
    <row r="263" spans="1:8" x14ac:dyDescent="0.25">
      <c r="A263" s="3" t="s">
        <v>17</v>
      </c>
    </row>
    <row r="264" spans="1:8" x14ac:dyDescent="0.25">
      <c r="A264" s="3" t="s">
        <v>17</v>
      </c>
      <c r="B264" s="4" t="s">
        <v>23</v>
      </c>
      <c r="C264" s="5" t="s">
        <v>67</v>
      </c>
      <c r="E264" s="6" t="s">
        <v>1</v>
      </c>
      <c r="F264" s="6">
        <v>168</v>
      </c>
      <c r="H264" s="62">
        <f t="shared" ref="H264" si="23">F264*G264</f>
        <v>0</v>
      </c>
    </row>
    <row r="265" spans="1:8" x14ac:dyDescent="0.25">
      <c r="A265" s="3" t="s">
        <v>17</v>
      </c>
    </row>
    <row r="266" spans="1:8" ht="47.25" x14ac:dyDescent="0.25">
      <c r="A266" s="3" t="s">
        <v>17</v>
      </c>
      <c r="B266" s="4" t="s">
        <v>24</v>
      </c>
      <c r="C266" s="5" t="s">
        <v>68</v>
      </c>
      <c r="E266" s="6" t="s">
        <v>7</v>
      </c>
      <c r="F266" s="6">
        <v>1</v>
      </c>
      <c r="H266" s="62">
        <f t="shared" ref="H266" si="24">F266*G266</f>
        <v>0</v>
      </c>
    </row>
    <row r="267" spans="1:8" x14ac:dyDescent="0.25">
      <c r="A267" s="3" t="s">
        <v>17</v>
      </c>
    </row>
    <row r="268" spans="1:8" ht="113.25" customHeight="1" x14ac:dyDescent="0.25">
      <c r="A268" s="3" t="s">
        <v>17</v>
      </c>
      <c r="B268" s="4" t="s">
        <v>48</v>
      </c>
      <c r="C268" s="5" t="s">
        <v>69</v>
      </c>
      <c r="E268" s="6" t="s">
        <v>1</v>
      </c>
      <c r="F268" s="6">
        <v>31</v>
      </c>
      <c r="H268" s="62">
        <f t="shared" ref="H268" si="25">F268*G268</f>
        <v>0</v>
      </c>
    </row>
    <row r="269" spans="1:8" x14ac:dyDescent="0.25">
      <c r="A269" s="3" t="s">
        <v>17</v>
      </c>
    </row>
    <row r="270" spans="1:8" ht="116.25" customHeight="1" x14ac:dyDescent="0.25">
      <c r="A270" s="3" t="s">
        <v>17</v>
      </c>
      <c r="B270" s="4" t="s">
        <v>46</v>
      </c>
      <c r="C270" s="5" t="s">
        <v>70</v>
      </c>
      <c r="E270" s="6" t="s">
        <v>1</v>
      </c>
      <c r="F270" s="6">
        <v>22</v>
      </c>
      <c r="H270" s="62">
        <f t="shared" ref="H270" si="26">F270*G270</f>
        <v>0</v>
      </c>
    </row>
    <row r="271" spans="1:8" s="7" customFormat="1" x14ac:dyDescent="0.25">
      <c r="A271" s="3" t="s">
        <v>17</v>
      </c>
      <c r="B271" s="4"/>
      <c r="C271" s="5"/>
      <c r="D271" s="3"/>
      <c r="E271" s="6"/>
      <c r="F271" s="6"/>
      <c r="G271" s="6"/>
      <c r="H271" s="6"/>
    </row>
    <row r="272" spans="1:8" s="7" customFormat="1" ht="47.25" x14ac:dyDescent="0.25">
      <c r="A272" s="3" t="s">
        <v>17</v>
      </c>
      <c r="B272" s="4" t="s">
        <v>37</v>
      </c>
      <c r="C272" s="5" t="s">
        <v>211</v>
      </c>
      <c r="D272" s="3"/>
      <c r="E272" s="6" t="s">
        <v>2</v>
      </c>
      <c r="F272" s="6">
        <v>5</v>
      </c>
      <c r="G272" s="6"/>
      <c r="H272" s="62">
        <f t="shared" ref="H272" si="27">F272*G272</f>
        <v>0</v>
      </c>
    </row>
    <row r="273" spans="1:8" s="7" customFormat="1" x14ac:dyDescent="0.25">
      <c r="A273" s="3" t="s">
        <v>17</v>
      </c>
      <c r="B273" s="4"/>
      <c r="C273" s="5"/>
      <c r="D273" s="3"/>
      <c r="E273" s="6"/>
      <c r="F273" s="6"/>
      <c r="G273" s="6"/>
      <c r="H273" s="6"/>
    </row>
    <row r="274" spans="1:8" s="7" customFormat="1" ht="47.25" x14ac:dyDescent="0.25">
      <c r="A274" s="3"/>
      <c r="B274" s="4" t="s">
        <v>38</v>
      </c>
      <c r="C274" s="5" t="s">
        <v>212</v>
      </c>
      <c r="D274" s="3"/>
      <c r="E274" s="6" t="s">
        <v>2</v>
      </c>
      <c r="F274" s="6">
        <v>12</v>
      </c>
      <c r="G274" s="6"/>
      <c r="H274" s="62">
        <f t="shared" ref="H274" si="28">F274*G274</f>
        <v>0</v>
      </c>
    </row>
    <row r="276" spans="1:8" s="7" customFormat="1" ht="52.5" customHeight="1" x14ac:dyDescent="0.25">
      <c r="A276" s="3" t="s">
        <v>18</v>
      </c>
      <c r="B276" s="4" t="s">
        <v>39</v>
      </c>
      <c r="C276" s="5" t="s">
        <v>233</v>
      </c>
      <c r="D276" s="3"/>
      <c r="E276" s="6" t="s">
        <v>2</v>
      </c>
      <c r="F276" s="6">
        <v>30</v>
      </c>
      <c r="G276" s="6"/>
      <c r="H276" s="62">
        <f t="shared" ref="H276" si="29">F276*G276</f>
        <v>0</v>
      </c>
    </row>
    <row r="277" spans="1:8" s="7" customFormat="1" x14ac:dyDescent="0.25">
      <c r="A277" s="3" t="s">
        <v>18</v>
      </c>
      <c r="B277" s="4"/>
      <c r="C277" s="5"/>
      <c r="D277" s="3"/>
      <c r="E277" s="6"/>
      <c r="F277" s="6"/>
      <c r="G277" s="6"/>
      <c r="H277" s="6"/>
    </row>
    <row r="278" spans="1:8" s="7" customFormat="1" ht="118.5" customHeight="1" x14ac:dyDescent="0.25">
      <c r="A278" s="3" t="s">
        <v>18</v>
      </c>
      <c r="B278" s="33" t="s">
        <v>3</v>
      </c>
      <c r="C278" s="32" t="s">
        <v>249</v>
      </c>
      <c r="D278" s="3"/>
      <c r="E278" s="6" t="s">
        <v>2</v>
      </c>
      <c r="F278" s="6">
        <v>13</v>
      </c>
      <c r="G278" s="6"/>
      <c r="H278" s="62">
        <f t="shared" ref="H278:H280" si="30">F278*G278</f>
        <v>0</v>
      </c>
    </row>
    <row r="279" spans="1:8" s="7" customFormat="1" x14ac:dyDescent="0.25">
      <c r="A279" s="3" t="s">
        <v>18</v>
      </c>
      <c r="B279" s="4"/>
      <c r="C279" s="5"/>
      <c r="D279" s="3"/>
      <c r="E279" s="6"/>
      <c r="F279" s="6"/>
      <c r="G279" s="6"/>
      <c r="H279" s="6"/>
    </row>
    <row r="280" spans="1:8" s="7" customFormat="1" ht="113.25" customHeight="1" x14ac:dyDescent="0.25">
      <c r="A280" s="3" t="s">
        <v>18</v>
      </c>
      <c r="B280" s="33" t="s">
        <v>41</v>
      </c>
      <c r="C280" s="32" t="s">
        <v>250</v>
      </c>
      <c r="D280" s="3"/>
      <c r="E280" s="6" t="s">
        <v>2</v>
      </c>
      <c r="F280" s="6">
        <v>17</v>
      </c>
      <c r="G280" s="6"/>
      <c r="H280" s="62">
        <f t="shared" si="30"/>
        <v>0</v>
      </c>
    </row>
    <row r="281" spans="1:8" s="7" customFormat="1" x14ac:dyDescent="0.25">
      <c r="A281" s="3" t="s">
        <v>18</v>
      </c>
      <c r="B281" s="4"/>
      <c r="C281" s="5"/>
      <c r="D281" s="3"/>
      <c r="E281" s="6"/>
      <c r="F281" s="6"/>
      <c r="G281" s="6"/>
      <c r="H281" s="6"/>
    </row>
    <row r="282" spans="1:8" s="7" customFormat="1" x14ac:dyDescent="0.25">
      <c r="A282" s="3" t="s">
        <v>18</v>
      </c>
      <c r="B282" s="4" t="s">
        <v>25</v>
      </c>
      <c r="C282" s="5" t="s">
        <v>40</v>
      </c>
      <c r="D282" s="3"/>
      <c r="E282" s="6" t="s">
        <v>2</v>
      </c>
      <c r="F282" s="6">
        <v>1</v>
      </c>
      <c r="G282" s="6"/>
      <c r="H282" s="62">
        <f t="shared" ref="H282" si="31">F282*G282</f>
        <v>0</v>
      </c>
    </row>
    <row r="283" spans="1:8" s="7" customFormat="1" x14ac:dyDescent="0.25">
      <c r="A283" s="3" t="s">
        <v>18</v>
      </c>
      <c r="B283" s="4"/>
      <c r="C283" s="5"/>
      <c r="D283" s="3"/>
      <c r="E283" s="6"/>
      <c r="F283" s="6"/>
      <c r="G283" s="6"/>
      <c r="H283" s="6"/>
    </row>
    <row r="284" spans="1:8" s="7" customFormat="1" x14ac:dyDescent="0.25">
      <c r="A284" s="3" t="s">
        <v>18</v>
      </c>
      <c r="B284" s="4" t="s">
        <v>43</v>
      </c>
      <c r="C284" s="5" t="s">
        <v>42</v>
      </c>
      <c r="D284" s="3"/>
      <c r="E284" s="6"/>
      <c r="F284" s="6"/>
      <c r="G284" s="6"/>
      <c r="H284" s="6"/>
    </row>
    <row r="285" spans="1:8" s="7" customFormat="1" x14ac:dyDescent="0.25">
      <c r="A285" s="3" t="s">
        <v>18</v>
      </c>
      <c r="B285" s="4"/>
      <c r="C285" s="5" t="s">
        <v>53</v>
      </c>
      <c r="D285" s="3"/>
      <c r="E285" s="6" t="s">
        <v>1</v>
      </c>
      <c r="F285" s="6">
        <v>7</v>
      </c>
      <c r="G285" s="6"/>
      <c r="H285" s="62">
        <f t="shared" ref="H285" si="32">F285*G285</f>
        <v>0</v>
      </c>
    </row>
    <row r="286" spans="1:8" s="7" customFormat="1" x14ac:dyDescent="0.25">
      <c r="A286" s="3" t="s">
        <v>18</v>
      </c>
      <c r="B286" s="4"/>
      <c r="C286" s="5"/>
      <c r="D286" s="3"/>
      <c r="E286" s="6"/>
      <c r="F286" s="6"/>
      <c r="G286" s="6"/>
      <c r="H286" s="6"/>
    </row>
    <row r="287" spans="1:8" s="7" customFormat="1" x14ac:dyDescent="0.25">
      <c r="A287" s="3" t="s">
        <v>18</v>
      </c>
      <c r="B287" s="4" t="s">
        <v>56</v>
      </c>
      <c r="C287" s="5" t="s">
        <v>54</v>
      </c>
      <c r="D287" s="3"/>
      <c r="E287" s="6" t="s">
        <v>1</v>
      </c>
      <c r="F287" s="6">
        <v>28</v>
      </c>
      <c r="G287" s="6"/>
      <c r="H287" s="62">
        <f t="shared" ref="H287" si="33">F287*G287</f>
        <v>0</v>
      </c>
    </row>
    <row r="288" spans="1:8" s="7" customFormat="1" x14ac:dyDescent="0.25">
      <c r="A288" s="3" t="s">
        <v>18</v>
      </c>
      <c r="B288" s="4"/>
      <c r="C288" s="5"/>
      <c r="D288" s="3"/>
      <c r="E288" s="6"/>
      <c r="F288" s="6"/>
      <c r="G288" s="6"/>
      <c r="H288" s="6"/>
    </row>
    <row r="289" spans="1:8" s="7" customFormat="1" x14ac:dyDescent="0.25">
      <c r="A289" s="3" t="s">
        <v>18</v>
      </c>
      <c r="B289" s="4" t="s">
        <v>58</v>
      </c>
      <c r="C289" s="5" t="s">
        <v>55</v>
      </c>
      <c r="D289" s="3"/>
      <c r="E289" s="6" t="s">
        <v>1</v>
      </c>
      <c r="F289" s="6">
        <v>53</v>
      </c>
      <c r="G289" s="6"/>
      <c r="H289" s="62">
        <f t="shared" ref="H289" si="34">F289*G289</f>
        <v>0</v>
      </c>
    </row>
    <row r="290" spans="1:8" s="7" customFormat="1" x14ac:dyDescent="0.25">
      <c r="A290" s="3" t="s">
        <v>18</v>
      </c>
      <c r="B290" s="4"/>
      <c r="C290" s="5"/>
      <c r="D290" s="3"/>
      <c r="E290" s="6"/>
      <c r="F290" s="6"/>
      <c r="G290" s="6"/>
      <c r="H290" s="6"/>
    </row>
    <row r="291" spans="1:8" x14ac:dyDescent="0.25">
      <c r="A291" s="3" t="s">
        <v>18</v>
      </c>
      <c r="B291" s="4" t="s">
        <v>57</v>
      </c>
      <c r="C291" s="5" t="s">
        <v>6</v>
      </c>
      <c r="E291" s="6" t="s">
        <v>7</v>
      </c>
      <c r="F291" s="6">
        <v>1</v>
      </c>
      <c r="H291" s="62">
        <f t="shared" ref="H291" si="35">F291*G291</f>
        <v>0</v>
      </c>
    </row>
    <row r="292" spans="1:8" x14ac:dyDescent="0.25">
      <c r="A292" s="3" t="s">
        <v>18</v>
      </c>
    </row>
    <row r="293" spans="1:8" x14ac:dyDescent="0.25">
      <c r="A293" s="9" t="s">
        <v>18</v>
      </c>
      <c r="B293" s="10" t="s">
        <v>35</v>
      </c>
      <c r="C293" s="11" t="s">
        <v>157</v>
      </c>
      <c r="D293" s="12"/>
      <c r="E293" s="13"/>
      <c r="F293" s="13"/>
      <c r="G293" s="13"/>
      <c r="H293" s="86">
        <f>SUM(H264:H291)</f>
        <v>0</v>
      </c>
    </row>
    <row r="294" spans="1:8" x14ac:dyDescent="0.25">
      <c r="A294" s="3" t="s">
        <v>18</v>
      </c>
    </row>
    <row r="295" spans="1:8" x14ac:dyDescent="0.25">
      <c r="A295" s="3" t="s">
        <v>18</v>
      </c>
    </row>
    <row r="296" spans="1:8" x14ac:dyDescent="0.25">
      <c r="A296" s="3" t="s">
        <v>18</v>
      </c>
      <c r="B296" s="4" t="s">
        <v>8</v>
      </c>
      <c r="C296" s="8" t="s">
        <v>158</v>
      </c>
      <c r="E296" s="14" t="s">
        <v>50</v>
      </c>
      <c r="F296" s="14" t="s">
        <v>5</v>
      </c>
      <c r="G296" s="14" t="s">
        <v>33</v>
      </c>
      <c r="H296" s="14" t="s">
        <v>34</v>
      </c>
    </row>
    <row r="297" spans="1:8" x14ac:dyDescent="0.25">
      <c r="A297" s="3" t="s">
        <v>18</v>
      </c>
    </row>
    <row r="298" spans="1:8" ht="63" x14ac:dyDescent="0.25">
      <c r="A298" s="3" t="s">
        <v>18</v>
      </c>
      <c r="C298" s="5" t="s">
        <v>231</v>
      </c>
    </row>
    <row r="299" spans="1:8" ht="31.5" x14ac:dyDescent="0.25">
      <c r="A299" s="3" t="s">
        <v>18</v>
      </c>
      <c r="C299" s="5" t="s">
        <v>44</v>
      </c>
    </row>
    <row r="300" spans="1:8" x14ac:dyDescent="0.25">
      <c r="A300" s="3" t="s">
        <v>18</v>
      </c>
    </row>
    <row r="301" spans="1:8" ht="47.25" x14ac:dyDescent="0.25">
      <c r="A301" s="3" t="s">
        <v>18</v>
      </c>
      <c r="C301" s="5" t="s">
        <v>12</v>
      </c>
    </row>
    <row r="302" spans="1:8" x14ac:dyDescent="0.25">
      <c r="A302" s="3" t="s">
        <v>18</v>
      </c>
    </row>
    <row r="303" spans="1:8" x14ac:dyDescent="0.25">
      <c r="A303" s="3" t="s">
        <v>18</v>
      </c>
    </row>
    <row r="304" spans="1:8" x14ac:dyDescent="0.25">
      <c r="A304" s="3" t="s">
        <v>18</v>
      </c>
      <c r="C304" s="5" t="s">
        <v>13</v>
      </c>
    </row>
    <row r="305" spans="1:8" ht="31.5" x14ac:dyDescent="0.25">
      <c r="A305" s="3" t="s">
        <v>18</v>
      </c>
      <c r="C305" s="5" t="s">
        <v>14</v>
      </c>
    </row>
    <row r="306" spans="1:8" x14ac:dyDescent="0.25">
      <c r="A306" s="3" t="s">
        <v>18</v>
      </c>
    </row>
    <row r="307" spans="1:8" s="7" customFormat="1" ht="31.5" x14ac:dyDescent="0.25">
      <c r="A307" s="3" t="s">
        <v>18</v>
      </c>
      <c r="B307" s="4" t="s">
        <v>23</v>
      </c>
      <c r="C307" s="5" t="s">
        <v>71</v>
      </c>
      <c r="D307" s="3"/>
      <c r="E307" s="6"/>
      <c r="F307" s="6"/>
      <c r="G307" s="6"/>
      <c r="H307" s="6"/>
    </row>
    <row r="308" spans="1:8" s="7" customFormat="1" x14ac:dyDescent="0.25">
      <c r="A308" s="3" t="s">
        <v>18</v>
      </c>
      <c r="B308" s="4"/>
      <c r="C308" s="5" t="s">
        <v>208</v>
      </c>
      <c r="D308" s="3"/>
      <c r="E308" s="6" t="s">
        <v>1</v>
      </c>
      <c r="F308" s="6">
        <v>165</v>
      </c>
      <c r="G308" s="6"/>
      <c r="H308" s="62">
        <f t="shared" ref="H308:H309" si="36">F308*G308</f>
        <v>0</v>
      </c>
    </row>
    <row r="309" spans="1:8" s="7" customFormat="1" x14ac:dyDescent="0.25">
      <c r="A309" s="3"/>
      <c r="B309" s="4"/>
      <c r="C309" s="5" t="s">
        <v>209</v>
      </c>
      <c r="D309" s="3"/>
      <c r="E309" s="6" t="s">
        <v>1</v>
      </c>
      <c r="F309" s="6">
        <v>66</v>
      </c>
      <c r="G309" s="6"/>
      <c r="H309" s="62">
        <f t="shared" si="36"/>
        <v>0</v>
      </c>
    </row>
    <row r="310" spans="1:8" s="7" customFormat="1" x14ac:dyDescent="0.25">
      <c r="A310" s="3" t="s">
        <v>18</v>
      </c>
      <c r="B310" s="4"/>
      <c r="C310" s="5"/>
      <c r="D310" s="3"/>
      <c r="E310" s="6"/>
      <c r="F310" s="6"/>
      <c r="G310" s="6"/>
      <c r="H310" s="6"/>
    </row>
    <row r="311" spans="1:8" s="7" customFormat="1" ht="31.5" x14ac:dyDescent="0.25">
      <c r="A311" s="3" t="s">
        <v>18</v>
      </c>
      <c r="B311" s="4" t="s">
        <v>24</v>
      </c>
      <c r="C311" s="5" t="s">
        <v>72</v>
      </c>
      <c r="D311" s="3"/>
      <c r="E311" s="6"/>
      <c r="F311" s="6"/>
      <c r="G311" s="6"/>
      <c r="H311" s="6"/>
    </row>
    <row r="312" spans="1:8" s="7" customFormat="1" x14ac:dyDescent="0.25">
      <c r="A312" s="3" t="s">
        <v>18</v>
      </c>
      <c r="B312" s="4"/>
      <c r="C312" s="5" t="s">
        <v>45</v>
      </c>
      <c r="D312" s="3"/>
      <c r="E312" s="6" t="s">
        <v>1</v>
      </c>
      <c r="F312" s="6">
        <v>31</v>
      </c>
      <c r="G312" s="6"/>
      <c r="H312" s="62">
        <f t="shared" ref="H312" si="37">F312*G312</f>
        <v>0</v>
      </c>
    </row>
    <row r="314" spans="1:8" s="7" customFormat="1" x14ac:dyDescent="0.25">
      <c r="A314" s="3" t="s">
        <v>18</v>
      </c>
      <c r="B314" s="4" t="s">
        <v>48</v>
      </c>
      <c r="C314" s="5" t="s">
        <v>47</v>
      </c>
      <c r="D314" s="3"/>
      <c r="E314" s="6" t="s">
        <v>1</v>
      </c>
      <c r="F314" s="6">
        <v>15</v>
      </c>
      <c r="G314" s="6"/>
      <c r="H314" s="62">
        <f t="shared" ref="H314" si="38">F314*G314</f>
        <v>0</v>
      </c>
    </row>
    <row r="316" spans="1:8" s="7" customFormat="1" ht="31.5" x14ac:dyDescent="0.25">
      <c r="A316" s="3"/>
      <c r="B316" s="4" t="s">
        <v>46</v>
      </c>
      <c r="C316" s="5" t="s">
        <v>215</v>
      </c>
      <c r="D316" s="3"/>
      <c r="E316" s="6" t="s">
        <v>1</v>
      </c>
      <c r="F316" s="6">
        <v>430</v>
      </c>
      <c r="G316" s="6"/>
      <c r="H316" s="62">
        <f t="shared" ref="H316" si="39">F316*G316</f>
        <v>0</v>
      </c>
    </row>
    <row r="317" spans="1:8" s="7" customFormat="1" x14ac:dyDescent="0.25">
      <c r="A317" s="3" t="s">
        <v>18</v>
      </c>
      <c r="B317" s="4"/>
      <c r="C317" s="5"/>
      <c r="D317" s="3"/>
      <c r="E317" s="6"/>
      <c r="F317" s="6"/>
      <c r="G317" s="6"/>
      <c r="H317" s="6"/>
    </row>
    <row r="318" spans="1:8" s="7" customFormat="1" ht="55.5" customHeight="1" x14ac:dyDescent="0.25">
      <c r="A318" s="3" t="s">
        <v>18</v>
      </c>
      <c r="B318" s="4" t="s">
        <v>37</v>
      </c>
      <c r="C318" s="5" t="s">
        <v>103</v>
      </c>
      <c r="D318" s="3"/>
      <c r="E318" s="6" t="s">
        <v>7</v>
      </c>
      <c r="F318" s="6">
        <v>1</v>
      </c>
      <c r="G318" s="6"/>
      <c r="H318" s="62">
        <f t="shared" ref="H318" si="40">F318*G318</f>
        <v>0</v>
      </c>
    </row>
    <row r="319" spans="1:8" s="7" customFormat="1" x14ac:dyDescent="0.25">
      <c r="A319" s="3" t="s">
        <v>18</v>
      </c>
      <c r="B319" s="4"/>
      <c r="C319" s="5" t="s">
        <v>104</v>
      </c>
      <c r="D319" s="3"/>
      <c r="E319" s="6"/>
      <c r="F319" s="6"/>
      <c r="G319" s="6"/>
      <c r="H319" s="6"/>
    </row>
    <row r="320" spans="1:8" s="7" customFormat="1" x14ac:dyDescent="0.25">
      <c r="A320" s="3" t="s">
        <v>18</v>
      </c>
      <c r="B320" s="4"/>
      <c r="C320" s="5" t="s">
        <v>105</v>
      </c>
      <c r="D320" s="3"/>
      <c r="E320" s="6"/>
      <c r="F320" s="6"/>
      <c r="G320" s="6"/>
      <c r="H320" s="6"/>
    </row>
    <row r="321" spans="1:8" s="7" customFormat="1" x14ac:dyDescent="0.25">
      <c r="A321" s="3" t="s">
        <v>18</v>
      </c>
      <c r="B321" s="4"/>
      <c r="C321" s="5" t="s">
        <v>106</v>
      </c>
      <c r="D321" s="3"/>
      <c r="E321" s="6"/>
      <c r="F321" s="6"/>
      <c r="G321" s="6"/>
      <c r="H321" s="6"/>
    </row>
    <row r="322" spans="1:8" s="7" customFormat="1" x14ac:dyDescent="0.25">
      <c r="A322" s="3" t="s">
        <v>18</v>
      </c>
      <c r="B322" s="4"/>
      <c r="C322" s="5" t="s">
        <v>107</v>
      </c>
      <c r="D322" s="3"/>
      <c r="E322" s="6"/>
      <c r="F322" s="6"/>
      <c r="G322" s="6"/>
      <c r="H322" s="6"/>
    </row>
    <row r="323" spans="1:8" s="7" customFormat="1" x14ac:dyDescent="0.25">
      <c r="A323" s="3" t="s">
        <v>18</v>
      </c>
      <c r="B323" s="4"/>
      <c r="C323" s="5" t="s">
        <v>108</v>
      </c>
      <c r="D323" s="3"/>
      <c r="E323" s="6"/>
      <c r="F323" s="6"/>
      <c r="G323" s="6"/>
      <c r="H323" s="6"/>
    </row>
    <row r="324" spans="1:8" s="7" customFormat="1" x14ac:dyDescent="0.25">
      <c r="A324" s="3" t="s">
        <v>18</v>
      </c>
      <c r="B324" s="4"/>
      <c r="C324" s="5" t="s">
        <v>109</v>
      </c>
      <c r="D324" s="3"/>
      <c r="E324" s="6"/>
      <c r="F324" s="6"/>
      <c r="G324" s="6"/>
      <c r="H324" s="6"/>
    </row>
    <row r="325" spans="1:8" s="7" customFormat="1" x14ac:dyDescent="0.25">
      <c r="A325" s="3" t="s">
        <v>18</v>
      </c>
      <c r="B325" s="4"/>
      <c r="C325" s="5" t="s">
        <v>110</v>
      </c>
      <c r="D325" s="3"/>
      <c r="E325" s="6"/>
      <c r="F325" s="6"/>
      <c r="G325" s="6"/>
      <c r="H325" s="6"/>
    </row>
    <row r="326" spans="1:8" s="7" customFormat="1" x14ac:dyDescent="0.25">
      <c r="A326" s="3" t="s">
        <v>18</v>
      </c>
      <c r="B326" s="4"/>
      <c r="C326" s="5" t="s">
        <v>111</v>
      </c>
      <c r="D326" s="3"/>
      <c r="E326" s="6"/>
      <c r="F326" s="6"/>
      <c r="G326" s="6"/>
      <c r="H326" s="6"/>
    </row>
    <row r="327" spans="1:8" s="7" customFormat="1" x14ac:dyDescent="0.25">
      <c r="A327" s="3" t="s">
        <v>18</v>
      </c>
      <c r="B327" s="4"/>
      <c r="C327" s="5" t="s">
        <v>112</v>
      </c>
      <c r="D327" s="3"/>
      <c r="E327" s="6"/>
      <c r="F327" s="6"/>
      <c r="G327" s="6"/>
      <c r="H327" s="6"/>
    </row>
    <row r="328" spans="1:8" s="7" customFormat="1" x14ac:dyDescent="0.25">
      <c r="A328" s="3" t="s">
        <v>18</v>
      </c>
      <c r="B328" s="4"/>
      <c r="C328" s="5" t="s">
        <v>113</v>
      </c>
      <c r="D328" s="3"/>
      <c r="E328" s="6"/>
      <c r="F328" s="6"/>
      <c r="G328" s="6"/>
      <c r="H328" s="77"/>
    </row>
    <row r="329" spans="1:8" s="7" customFormat="1" x14ac:dyDescent="0.25">
      <c r="A329" s="3" t="s">
        <v>18</v>
      </c>
      <c r="B329" s="4"/>
      <c r="C329" s="5" t="s">
        <v>30</v>
      </c>
      <c r="D329" s="3"/>
      <c r="E329" s="6"/>
      <c r="F329" s="6"/>
      <c r="G329" s="6"/>
      <c r="H329" s="77"/>
    </row>
    <row r="330" spans="1:8" s="7" customFormat="1" x14ac:dyDescent="0.25">
      <c r="A330" s="3" t="s">
        <v>18</v>
      </c>
      <c r="B330" s="4"/>
      <c r="C330" s="5"/>
      <c r="D330" s="3"/>
      <c r="E330" s="6"/>
      <c r="F330" s="6"/>
      <c r="G330" s="6"/>
      <c r="H330" s="77"/>
    </row>
    <row r="331" spans="1:8" s="7" customFormat="1" x14ac:dyDescent="0.25">
      <c r="A331" s="3" t="s">
        <v>18</v>
      </c>
      <c r="B331" s="16"/>
      <c r="C331" s="17"/>
      <c r="D331" s="18"/>
      <c r="E331" s="19"/>
      <c r="F331" s="20"/>
      <c r="G331" s="6"/>
      <c r="H331" s="77"/>
    </row>
    <row r="332" spans="1:8" s="7" customFormat="1" ht="116.25" customHeight="1" x14ac:dyDescent="0.25">
      <c r="A332" s="3" t="s">
        <v>18</v>
      </c>
      <c r="B332" s="4" t="s">
        <v>38</v>
      </c>
      <c r="C332" s="22" t="s">
        <v>234</v>
      </c>
      <c r="D332" s="3"/>
      <c r="E332" s="6" t="s">
        <v>2</v>
      </c>
      <c r="F332" s="6">
        <v>24</v>
      </c>
      <c r="G332" s="6"/>
      <c r="H332" s="85">
        <f>+F332*G332</f>
        <v>0</v>
      </c>
    </row>
    <row r="333" spans="1:8" s="7" customFormat="1" x14ac:dyDescent="0.25">
      <c r="A333" s="3" t="s">
        <v>18</v>
      </c>
      <c r="B333" s="21"/>
      <c r="C333" s="4"/>
      <c r="D333" s="3"/>
      <c r="E333" s="1"/>
      <c r="F333" s="1"/>
      <c r="G333" s="6"/>
      <c r="H333" s="77"/>
    </row>
    <row r="334" spans="1:8" s="7" customFormat="1" ht="159.75" customHeight="1" x14ac:dyDescent="0.25">
      <c r="A334" s="75" t="s">
        <v>18</v>
      </c>
      <c r="B334" s="74" t="s">
        <v>39</v>
      </c>
      <c r="C334" s="76" t="s">
        <v>255</v>
      </c>
      <c r="D334" s="75"/>
      <c r="E334" s="77" t="s">
        <v>2</v>
      </c>
      <c r="F334" s="77">
        <v>12</v>
      </c>
      <c r="G334" s="77"/>
      <c r="H334" s="85">
        <f>+F334*G334</f>
        <v>0</v>
      </c>
    </row>
    <row r="335" spans="1:8" s="7" customFormat="1" x14ac:dyDescent="0.25">
      <c r="A335" s="75" t="s">
        <v>18</v>
      </c>
      <c r="B335" s="78"/>
      <c r="C335" s="74"/>
      <c r="D335" s="75"/>
      <c r="E335" s="79"/>
      <c r="F335" s="79"/>
      <c r="G335" s="77"/>
      <c r="H335" s="77"/>
    </row>
    <row r="336" spans="1:8" s="7" customFormat="1" ht="146.25" customHeight="1" x14ac:dyDescent="0.25">
      <c r="A336" s="75" t="s">
        <v>18</v>
      </c>
      <c r="B336" s="74" t="s">
        <v>3</v>
      </c>
      <c r="C336" s="80" t="s">
        <v>256</v>
      </c>
      <c r="D336" s="75"/>
      <c r="E336" s="77" t="s">
        <v>2</v>
      </c>
      <c r="F336" s="77">
        <v>5</v>
      </c>
      <c r="G336" s="77"/>
      <c r="H336" s="85">
        <f>+F336*G336</f>
        <v>0</v>
      </c>
    </row>
    <row r="337" spans="1:8" s="7" customFormat="1" x14ac:dyDescent="0.25">
      <c r="A337" s="75" t="s">
        <v>18</v>
      </c>
      <c r="B337" s="78"/>
      <c r="C337" s="74"/>
      <c r="D337" s="75"/>
      <c r="E337" s="79"/>
      <c r="F337" s="79"/>
      <c r="G337" s="77"/>
      <c r="H337" s="77"/>
    </row>
    <row r="338" spans="1:8" s="7" customFormat="1" ht="94.5" x14ac:dyDescent="0.25">
      <c r="A338" s="75" t="s">
        <v>18</v>
      </c>
      <c r="B338" s="74" t="s">
        <v>41</v>
      </c>
      <c r="C338" s="80" t="s">
        <v>201</v>
      </c>
      <c r="D338" s="75"/>
      <c r="E338" s="77" t="s">
        <v>2</v>
      </c>
      <c r="F338" s="77">
        <v>6</v>
      </c>
      <c r="G338" s="77"/>
      <c r="H338" s="85">
        <v>0</v>
      </c>
    </row>
    <row r="339" spans="1:8" s="7" customFormat="1" x14ac:dyDescent="0.25">
      <c r="A339" s="75" t="s">
        <v>18</v>
      </c>
      <c r="B339" s="81"/>
      <c r="C339" s="74"/>
      <c r="D339" s="75"/>
      <c r="E339" s="79"/>
      <c r="F339" s="79"/>
      <c r="G339" s="77"/>
      <c r="H339" s="77"/>
    </row>
    <row r="340" spans="1:8" s="7" customFormat="1" x14ac:dyDescent="0.25">
      <c r="A340" s="75" t="s">
        <v>18</v>
      </c>
      <c r="B340" s="81"/>
      <c r="C340" s="82"/>
      <c r="D340" s="75"/>
      <c r="E340" s="79"/>
      <c r="F340" s="79"/>
      <c r="G340" s="77"/>
      <c r="H340" s="77"/>
    </row>
    <row r="341" spans="1:8" s="7" customFormat="1" ht="78.75" x14ac:dyDescent="0.25">
      <c r="A341" s="75" t="s">
        <v>18</v>
      </c>
      <c r="B341" s="74" t="s">
        <v>25</v>
      </c>
      <c r="C341" s="80" t="s">
        <v>257</v>
      </c>
      <c r="D341" s="75"/>
      <c r="E341" s="77" t="s">
        <v>2</v>
      </c>
      <c r="F341" s="77">
        <v>24</v>
      </c>
      <c r="G341" s="77"/>
      <c r="H341" s="85">
        <f>+F341*G341</f>
        <v>0</v>
      </c>
    </row>
    <row r="342" spans="1:8" s="7" customFormat="1" x14ac:dyDescent="0.25">
      <c r="A342" s="75" t="s">
        <v>18</v>
      </c>
      <c r="B342" s="78"/>
      <c r="C342" s="80"/>
      <c r="D342" s="75"/>
      <c r="E342" s="79"/>
      <c r="F342" s="79"/>
      <c r="G342" s="77"/>
      <c r="H342" s="77"/>
    </row>
    <row r="343" spans="1:8" s="7" customFormat="1" x14ac:dyDescent="0.25">
      <c r="A343" s="75" t="s">
        <v>18</v>
      </c>
      <c r="B343" s="74"/>
      <c r="C343" s="83" t="s">
        <v>203</v>
      </c>
      <c r="D343" s="75"/>
      <c r="E343" s="79"/>
      <c r="F343" s="79"/>
      <c r="G343" s="77"/>
      <c r="H343" s="77"/>
    </row>
    <row r="344" spans="1:8" s="7" customFormat="1" x14ac:dyDescent="0.25">
      <c r="A344" s="75" t="s">
        <v>18</v>
      </c>
      <c r="B344" s="74"/>
      <c r="C344" s="76" t="s">
        <v>204</v>
      </c>
      <c r="D344" s="75"/>
      <c r="E344" s="79"/>
      <c r="F344" s="79"/>
      <c r="G344" s="77"/>
      <c r="H344" s="77"/>
    </row>
    <row r="345" spans="1:8" s="7" customFormat="1" ht="177.75" customHeight="1" x14ac:dyDescent="0.25">
      <c r="A345" s="75" t="s">
        <v>18</v>
      </c>
      <c r="B345" s="74" t="s">
        <v>43</v>
      </c>
      <c r="C345" s="76" t="s">
        <v>214</v>
      </c>
      <c r="D345" s="75"/>
      <c r="E345" s="77" t="s">
        <v>2</v>
      </c>
      <c r="F345" s="77">
        <v>1</v>
      </c>
      <c r="G345" s="77"/>
      <c r="H345" s="85">
        <f>+F345*G345</f>
        <v>0</v>
      </c>
    </row>
    <row r="346" spans="1:8" s="7" customFormat="1" ht="180.75" customHeight="1" x14ac:dyDescent="0.25">
      <c r="A346" s="75" t="s">
        <v>18</v>
      </c>
      <c r="B346" s="81"/>
      <c r="C346" s="80" t="s">
        <v>205</v>
      </c>
      <c r="D346" s="75"/>
      <c r="E346" s="79"/>
      <c r="F346" s="79"/>
      <c r="G346" s="77"/>
      <c r="H346" s="77"/>
    </row>
    <row r="347" spans="1:8" s="7" customFormat="1" x14ac:dyDescent="0.25">
      <c r="A347" s="75" t="s">
        <v>18</v>
      </c>
      <c r="B347" s="74"/>
      <c r="C347" s="73"/>
      <c r="D347" s="75"/>
      <c r="E347" s="77"/>
      <c r="F347" s="77"/>
      <c r="G347" s="77"/>
      <c r="H347" s="77"/>
    </row>
    <row r="348" spans="1:8" s="7" customFormat="1" ht="63" x14ac:dyDescent="0.25">
      <c r="A348" s="75" t="s">
        <v>18</v>
      </c>
      <c r="B348" s="74" t="s">
        <v>56</v>
      </c>
      <c r="C348" s="73" t="s">
        <v>51</v>
      </c>
      <c r="D348" s="75"/>
      <c r="E348" s="77" t="s">
        <v>1</v>
      </c>
      <c r="F348" s="77">
        <v>62</v>
      </c>
      <c r="G348" s="77"/>
      <c r="H348" s="85">
        <f>+F348*G348</f>
        <v>0</v>
      </c>
    </row>
    <row r="349" spans="1:8" s="7" customFormat="1" x14ac:dyDescent="0.25">
      <c r="A349" s="75" t="s">
        <v>18</v>
      </c>
      <c r="B349" s="74"/>
      <c r="C349" s="73"/>
      <c r="D349" s="75"/>
      <c r="E349" s="77"/>
      <c r="F349" s="77"/>
      <c r="G349" s="77"/>
      <c r="H349" s="77"/>
    </row>
    <row r="350" spans="1:8" s="7" customFormat="1" x14ac:dyDescent="0.25">
      <c r="A350" s="75" t="s">
        <v>18</v>
      </c>
      <c r="B350" s="74" t="s">
        <v>58</v>
      </c>
      <c r="C350" s="73" t="s">
        <v>52</v>
      </c>
      <c r="D350" s="75"/>
      <c r="E350" s="77" t="s">
        <v>2</v>
      </c>
      <c r="F350" s="77">
        <v>3</v>
      </c>
      <c r="G350" s="77"/>
      <c r="H350" s="85">
        <f>+F350*G350</f>
        <v>0</v>
      </c>
    </row>
    <row r="351" spans="1:8" s="7" customFormat="1" x14ac:dyDescent="0.25">
      <c r="A351" s="75" t="s">
        <v>18</v>
      </c>
      <c r="B351" s="74"/>
      <c r="C351" s="73"/>
      <c r="D351" s="75"/>
      <c r="E351" s="77"/>
      <c r="F351" s="77"/>
      <c r="G351" s="77"/>
      <c r="H351" s="77"/>
    </row>
    <row r="352" spans="1:8" s="7" customFormat="1" x14ac:dyDescent="0.25">
      <c r="A352" s="75" t="s">
        <v>18</v>
      </c>
      <c r="B352" s="74" t="s">
        <v>57</v>
      </c>
      <c r="C352" s="73" t="s">
        <v>59</v>
      </c>
      <c r="D352" s="75"/>
      <c r="E352" s="77" t="s">
        <v>60</v>
      </c>
      <c r="F352" s="84">
        <v>0.03</v>
      </c>
      <c r="G352" s="77"/>
      <c r="H352" s="85">
        <f>SUM(H298:H350)*3%</f>
        <v>0</v>
      </c>
    </row>
    <row r="353" spans="1:8" x14ac:dyDescent="0.25">
      <c r="A353" s="75" t="s">
        <v>18</v>
      </c>
      <c r="B353" s="72"/>
      <c r="C353" s="72"/>
      <c r="D353" s="72"/>
      <c r="E353" s="72"/>
      <c r="F353" s="72"/>
      <c r="G353" s="72"/>
      <c r="H353" s="72"/>
    </row>
    <row r="354" spans="1:8" x14ac:dyDescent="0.25">
      <c r="A354" s="75" t="s">
        <v>18</v>
      </c>
      <c r="B354" s="74" t="s">
        <v>79</v>
      </c>
      <c r="C354" s="73" t="s">
        <v>61</v>
      </c>
      <c r="D354" s="75"/>
      <c r="E354" s="77" t="s">
        <v>7</v>
      </c>
      <c r="F354" s="77">
        <v>1</v>
      </c>
      <c r="G354" s="77"/>
      <c r="H354" s="85">
        <f>+F354*G354</f>
        <v>0</v>
      </c>
    </row>
    <row r="355" spans="1:8" x14ac:dyDescent="0.25">
      <c r="A355" s="75" t="s">
        <v>18</v>
      </c>
      <c r="B355" s="72"/>
      <c r="C355" s="72"/>
      <c r="D355" s="72"/>
      <c r="E355" s="72"/>
      <c r="F355" s="72"/>
      <c r="G355" s="72"/>
      <c r="H355" s="72"/>
    </row>
    <row r="356" spans="1:8" x14ac:dyDescent="0.25">
      <c r="A356" s="75" t="s">
        <v>18</v>
      </c>
      <c r="B356" s="74" t="s">
        <v>80</v>
      </c>
      <c r="C356" s="73" t="s">
        <v>62</v>
      </c>
      <c r="D356" s="75"/>
      <c r="E356" s="77" t="s">
        <v>7</v>
      </c>
      <c r="F356" s="77">
        <v>1</v>
      </c>
      <c r="G356" s="77"/>
      <c r="H356" s="85">
        <f>+F356*G356</f>
        <v>0</v>
      </c>
    </row>
    <row r="357" spans="1:8" x14ac:dyDescent="0.25">
      <c r="A357" s="75" t="s">
        <v>18</v>
      </c>
      <c r="B357" s="72"/>
      <c r="C357" s="72"/>
      <c r="D357" s="72"/>
      <c r="E357" s="72"/>
      <c r="F357" s="72"/>
      <c r="G357" s="72"/>
      <c r="H357" s="72"/>
    </row>
    <row r="358" spans="1:8" ht="36.75" customHeight="1" x14ac:dyDescent="0.25">
      <c r="A358" s="75" t="s">
        <v>18</v>
      </c>
      <c r="B358" s="74" t="s">
        <v>81</v>
      </c>
      <c r="C358" s="73" t="s">
        <v>63</v>
      </c>
      <c r="D358" s="75"/>
      <c r="E358" s="77" t="s">
        <v>60</v>
      </c>
      <c r="F358" s="84">
        <v>0.02</v>
      </c>
      <c r="G358" s="77"/>
      <c r="H358" s="85">
        <f>SUM(H298:H350)*2%</f>
        <v>0</v>
      </c>
    </row>
    <row r="359" spans="1:8" ht="21.75" customHeight="1" x14ac:dyDescent="0.25">
      <c r="A359" s="75" t="s">
        <v>18</v>
      </c>
      <c r="B359" s="72"/>
      <c r="C359" s="72"/>
      <c r="D359" s="72"/>
      <c r="E359" s="72"/>
      <c r="F359" s="84"/>
      <c r="G359" s="72"/>
      <c r="H359" s="72"/>
    </row>
    <row r="360" spans="1:8" ht="39.75" customHeight="1" x14ac:dyDescent="0.25">
      <c r="A360" s="75" t="s">
        <v>18</v>
      </c>
      <c r="B360" s="74" t="s">
        <v>82</v>
      </c>
      <c r="C360" s="73" t="s">
        <v>216</v>
      </c>
      <c r="D360" s="75"/>
      <c r="E360" s="77" t="s">
        <v>2</v>
      </c>
      <c r="F360" s="77">
        <v>41</v>
      </c>
      <c r="G360" s="77"/>
      <c r="H360" s="85">
        <f>+F360*G360</f>
        <v>0</v>
      </c>
    </row>
    <row r="361" spans="1:8" x14ac:dyDescent="0.25">
      <c r="A361" s="75"/>
      <c r="B361" s="72"/>
      <c r="C361" s="72"/>
      <c r="D361" s="72"/>
      <c r="E361" s="72"/>
      <c r="F361" s="72"/>
      <c r="G361" s="72"/>
      <c r="H361" s="66"/>
    </row>
    <row r="362" spans="1:8" x14ac:dyDescent="0.25">
      <c r="A362" s="75"/>
      <c r="B362" s="74"/>
      <c r="C362" s="73"/>
      <c r="D362" s="75"/>
      <c r="E362" s="77"/>
      <c r="F362" s="77"/>
      <c r="G362" s="77"/>
    </row>
    <row r="363" spans="1:8" x14ac:dyDescent="0.25">
      <c r="A363" s="67" t="s">
        <v>18</v>
      </c>
      <c r="B363" s="68" t="s">
        <v>35</v>
      </c>
      <c r="C363" s="69" t="s">
        <v>156</v>
      </c>
      <c r="D363" s="70"/>
      <c r="E363" s="71"/>
      <c r="F363" s="71"/>
      <c r="G363" s="71"/>
      <c r="H363" s="86">
        <f>SUM(H297:H360)</f>
        <v>0</v>
      </c>
    </row>
    <row r="364" spans="1:8" s="31" customFormat="1" x14ac:dyDescent="0.25">
      <c r="A364" s="26"/>
      <c r="B364" s="27"/>
      <c r="C364" s="28"/>
      <c r="D364" s="29"/>
      <c r="E364" s="30"/>
      <c r="F364" s="30"/>
      <c r="G364" s="30"/>
      <c r="H364" s="30"/>
    </row>
  </sheetData>
  <autoFilter ref="A6:H623"/>
  <pageMargins left="0.75" right="0.75" top="1" bottom="1" header="0" footer="0"/>
  <pageSetup paperSize="9" scale="65" orientation="portrait" r:id="rId1"/>
  <headerFooter alignWithMargins="0"/>
  <rowBreaks count="1" manualBreakCount="1">
    <brk id="1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8"/>
  <sheetViews>
    <sheetView view="pageBreakPreview" topLeftCell="B1" zoomScale="115" zoomScaleNormal="100" zoomScaleSheetLayoutView="115" workbookViewId="0">
      <selection activeCell="C11" sqref="C11"/>
    </sheetView>
  </sheetViews>
  <sheetFormatPr defaultRowHeight="15.75" x14ac:dyDescent="0.25"/>
  <cols>
    <col min="1" max="1" width="7" style="3" customWidth="1"/>
    <col min="2" max="2" width="8.28515625" style="4" customWidth="1"/>
    <col min="3" max="3" width="69.85546875" style="5" customWidth="1"/>
    <col min="4" max="4" width="5.7109375" style="3" customWidth="1"/>
    <col min="5" max="5" width="5.42578125" style="6" customWidth="1"/>
    <col min="6" max="6" width="9" style="6" customWidth="1"/>
    <col min="7" max="7" width="7.42578125" style="6" customWidth="1"/>
    <col min="8" max="8" width="13.140625" style="6" bestFit="1" customWidth="1"/>
  </cols>
  <sheetData>
    <row r="1" spans="1:8" x14ac:dyDescent="0.25">
      <c r="A1" s="92"/>
      <c r="B1" s="92"/>
      <c r="C1" s="92"/>
      <c r="D1" s="92"/>
      <c r="E1" s="92"/>
      <c r="F1" s="92"/>
      <c r="G1" s="92"/>
      <c r="H1" s="92"/>
    </row>
    <row r="2" spans="1:8" x14ac:dyDescent="0.25">
      <c r="C2" s="25"/>
    </row>
    <row r="4" spans="1:8" x14ac:dyDescent="0.25">
      <c r="B4" s="4" t="s">
        <v>22</v>
      </c>
    </row>
    <row r="5" spans="1:8" x14ac:dyDescent="0.25">
      <c r="B5" s="4" t="s">
        <v>89</v>
      </c>
    </row>
    <row r="9" spans="1:8" x14ac:dyDescent="0.25">
      <c r="C9" s="8" t="s">
        <v>9</v>
      </c>
    </row>
    <row r="10" spans="1:8" x14ac:dyDescent="0.25">
      <c r="C10" s="8" t="s">
        <v>258</v>
      </c>
    </row>
    <row r="12" spans="1:8" x14ac:dyDescent="0.25">
      <c r="A12" s="3" t="s">
        <v>17</v>
      </c>
      <c r="B12" s="4" t="s">
        <v>17</v>
      </c>
      <c r="C12" s="5" t="s">
        <v>19</v>
      </c>
    </row>
    <row r="13" spans="1:8" x14ac:dyDescent="0.25">
      <c r="A13" s="3" t="s">
        <v>17</v>
      </c>
      <c r="B13" s="4" t="s">
        <v>10</v>
      </c>
      <c r="C13" s="5" t="s">
        <v>20</v>
      </c>
      <c r="H13" s="62">
        <f>H49</f>
        <v>0</v>
      </c>
    </row>
    <row r="14" spans="1:8" x14ac:dyDescent="0.25">
      <c r="A14" s="3" t="s">
        <v>17</v>
      </c>
      <c r="B14" s="4" t="s">
        <v>4</v>
      </c>
      <c r="C14" s="5" t="s">
        <v>21</v>
      </c>
      <c r="H14" s="62">
        <f>H74</f>
        <v>0</v>
      </c>
    </row>
    <row r="16" spans="1:8" x14ac:dyDescent="0.25">
      <c r="A16" s="3" t="s">
        <v>18</v>
      </c>
      <c r="B16" s="4" t="s">
        <v>18</v>
      </c>
      <c r="C16" s="5" t="s">
        <v>73</v>
      </c>
    </row>
    <row r="17" spans="1:8" x14ac:dyDescent="0.25">
      <c r="A17" s="3" t="s">
        <v>18</v>
      </c>
      <c r="B17" s="4" t="s">
        <v>10</v>
      </c>
      <c r="C17" s="5" t="s">
        <v>74</v>
      </c>
      <c r="H17" s="62">
        <f>H107</f>
        <v>0</v>
      </c>
    </row>
    <row r="18" spans="1:8" x14ac:dyDescent="0.25">
      <c r="A18" s="3" t="s">
        <v>18</v>
      </c>
      <c r="B18" s="4" t="s">
        <v>4</v>
      </c>
      <c r="C18" s="5" t="s">
        <v>75</v>
      </c>
      <c r="H18" s="62">
        <f>H154</f>
        <v>0</v>
      </c>
    </row>
    <row r="20" spans="1:8" x14ac:dyDescent="0.25">
      <c r="B20" s="4" t="s">
        <v>206</v>
      </c>
      <c r="C20" s="5" t="s">
        <v>207</v>
      </c>
      <c r="H20" s="62">
        <f>H158</f>
        <v>0</v>
      </c>
    </row>
    <row r="21" spans="1:8" x14ac:dyDescent="0.25">
      <c r="A21" s="9" t="s">
        <v>35</v>
      </c>
      <c r="B21" s="10" t="s">
        <v>35</v>
      </c>
      <c r="C21" s="11" t="s">
        <v>16</v>
      </c>
      <c r="D21" s="12"/>
      <c r="E21" s="13"/>
      <c r="F21" s="13"/>
      <c r="G21" s="13"/>
      <c r="H21" s="60">
        <f>SUM(H13:H20)</f>
        <v>0</v>
      </c>
    </row>
    <row r="24" spans="1:8" x14ac:dyDescent="0.25">
      <c r="A24" s="3" t="s">
        <v>17</v>
      </c>
      <c r="B24" s="4" t="s">
        <v>17</v>
      </c>
      <c r="C24" s="5" t="s">
        <v>19</v>
      </c>
      <c r="E24" s="14" t="s">
        <v>50</v>
      </c>
      <c r="F24" s="14" t="s">
        <v>5</v>
      </c>
      <c r="G24" s="14" t="s">
        <v>33</v>
      </c>
      <c r="H24" s="14" t="s">
        <v>34</v>
      </c>
    </row>
    <row r="25" spans="1:8" x14ac:dyDescent="0.25">
      <c r="A25" s="3" t="s">
        <v>17</v>
      </c>
    </row>
    <row r="26" spans="1:8" x14ac:dyDescent="0.25">
      <c r="A26" s="3" t="s">
        <v>17</v>
      </c>
      <c r="C26" s="5" t="s">
        <v>0</v>
      </c>
    </row>
    <row r="27" spans="1:8" x14ac:dyDescent="0.25">
      <c r="A27" s="3" t="s">
        <v>17</v>
      </c>
    </row>
    <row r="28" spans="1:8" x14ac:dyDescent="0.25">
      <c r="A28" s="3" t="s">
        <v>17</v>
      </c>
      <c r="B28" s="4" t="s">
        <v>10</v>
      </c>
      <c r="C28" s="5" t="s">
        <v>20</v>
      </c>
    </row>
    <row r="29" spans="1:8" x14ac:dyDescent="0.25">
      <c r="A29" s="3" t="s">
        <v>17</v>
      </c>
    </row>
    <row r="30" spans="1:8" x14ac:dyDescent="0.25">
      <c r="A30" s="3" t="s">
        <v>17</v>
      </c>
      <c r="B30" s="4" t="s">
        <v>23</v>
      </c>
      <c r="C30" s="5" t="s">
        <v>26</v>
      </c>
      <c r="E30" s="6" t="s">
        <v>1</v>
      </c>
      <c r="F30" s="6">
        <v>53</v>
      </c>
      <c r="H30" s="62">
        <f>F30*G30</f>
        <v>0</v>
      </c>
    </row>
    <row r="31" spans="1:8" x14ac:dyDescent="0.25">
      <c r="A31" s="3" t="s">
        <v>17</v>
      </c>
      <c r="H31" s="62"/>
    </row>
    <row r="32" spans="1:8" ht="47.25" x14ac:dyDescent="0.25">
      <c r="A32" s="3" t="s">
        <v>17</v>
      </c>
      <c r="B32" s="4" t="s">
        <v>24</v>
      </c>
      <c r="C32" s="5" t="s">
        <v>66</v>
      </c>
      <c r="E32" s="6" t="s">
        <v>7</v>
      </c>
      <c r="F32" s="6">
        <v>1</v>
      </c>
      <c r="H32" s="62">
        <f t="shared" ref="H32:H47" si="0">F32*G32</f>
        <v>0</v>
      </c>
    </row>
    <row r="33" spans="1:8" x14ac:dyDescent="0.25">
      <c r="A33" s="3" t="s">
        <v>17</v>
      </c>
      <c r="H33" s="62"/>
    </row>
    <row r="34" spans="1:8" ht="31.5" x14ac:dyDescent="0.25">
      <c r="A34" s="3" t="s">
        <v>17</v>
      </c>
      <c r="B34" s="4" t="s">
        <v>48</v>
      </c>
      <c r="C34" s="5" t="s">
        <v>76</v>
      </c>
      <c r="E34" s="6" t="s">
        <v>31</v>
      </c>
      <c r="F34" s="6">
        <v>1</v>
      </c>
      <c r="H34" s="62">
        <f t="shared" si="0"/>
        <v>0</v>
      </c>
    </row>
    <row r="35" spans="1:8" x14ac:dyDescent="0.25">
      <c r="A35" s="3" t="s">
        <v>17</v>
      </c>
      <c r="H35" s="62"/>
    </row>
    <row r="36" spans="1:8" ht="126" x14ac:dyDescent="0.25">
      <c r="A36" s="3" t="s">
        <v>17</v>
      </c>
      <c r="B36" s="4" t="s">
        <v>46</v>
      </c>
      <c r="C36" s="5" t="s">
        <v>91</v>
      </c>
      <c r="E36" s="6" t="s">
        <v>1</v>
      </c>
      <c r="F36" s="6">
        <v>12</v>
      </c>
      <c r="H36" s="62">
        <f t="shared" si="0"/>
        <v>0</v>
      </c>
    </row>
    <row r="37" spans="1:8" x14ac:dyDescent="0.25">
      <c r="A37" s="3" t="s">
        <v>17</v>
      </c>
      <c r="H37" s="62"/>
    </row>
    <row r="38" spans="1:8" x14ac:dyDescent="0.25">
      <c r="A38" s="3" t="s">
        <v>17</v>
      </c>
      <c r="B38" s="4" t="s">
        <v>37</v>
      </c>
      <c r="C38" s="5" t="s">
        <v>77</v>
      </c>
      <c r="E38" s="6" t="s">
        <v>1</v>
      </c>
      <c r="F38" s="6">
        <v>15</v>
      </c>
      <c r="H38" s="62">
        <f t="shared" si="0"/>
        <v>0</v>
      </c>
    </row>
    <row r="39" spans="1:8" x14ac:dyDescent="0.25">
      <c r="A39" s="3" t="s">
        <v>17</v>
      </c>
      <c r="C39" s="5" t="s">
        <v>78</v>
      </c>
      <c r="H39" s="62"/>
    </row>
    <row r="40" spans="1:8" x14ac:dyDescent="0.25">
      <c r="A40" s="3" t="s">
        <v>17</v>
      </c>
      <c r="H40" s="62"/>
    </row>
    <row r="41" spans="1:8" x14ac:dyDescent="0.25">
      <c r="A41" s="3" t="s">
        <v>17</v>
      </c>
      <c r="B41" s="4" t="s">
        <v>38</v>
      </c>
      <c r="C41" s="5" t="s">
        <v>40</v>
      </c>
      <c r="E41" s="6" t="s">
        <v>2</v>
      </c>
      <c r="F41" s="6">
        <v>5</v>
      </c>
      <c r="H41" s="62">
        <f t="shared" si="0"/>
        <v>0</v>
      </c>
    </row>
    <row r="42" spans="1:8" x14ac:dyDescent="0.25">
      <c r="A42" s="3" t="s">
        <v>17</v>
      </c>
      <c r="H42" s="62"/>
    </row>
    <row r="43" spans="1:8" x14ac:dyDescent="0.25">
      <c r="A43" s="3" t="s">
        <v>17</v>
      </c>
      <c r="B43" s="4" t="s">
        <v>39</v>
      </c>
      <c r="C43" s="5" t="s">
        <v>83</v>
      </c>
      <c r="E43" s="6" t="s">
        <v>2</v>
      </c>
      <c r="F43" s="6">
        <v>4</v>
      </c>
      <c r="H43" s="62">
        <f t="shared" si="0"/>
        <v>0</v>
      </c>
    </row>
    <row r="44" spans="1:8" x14ac:dyDescent="0.25">
      <c r="A44" s="3" t="s">
        <v>17</v>
      </c>
      <c r="H44" s="62"/>
    </row>
    <row r="45" spans="1:8" x14ac:dyDescent="0.25">
      <c r="A45" s="3" t="s">
        <v>17</v>
      </c>
      <c r="B45" s="4" t="s">
        <v>3</v>
      </c>
      <c r="C45" s="5" t="s">
        <v>84</v>
      </c>
      <c r="E45" s="6" t="s">
        <v>60</v>
      </c>
      <c r="F45" s="15">
        <v>0.05</v>
      </c>
      <c r="H45" s="62">
        <f t="shared" si="0"/>
        <v>0</v>
      </c>
    </row>
    <row r="46" spans="1:8" x14ac:dyDescent="0.25">
      <c r="A46" s="3" t="s">
        <v>17</v>
      </c>
      <c r="H46" s="62"/>
    </row>
    <row r="47" spans="1:8" x14ac:dyDescent="0.25">
      <c r="A47" s="3" t="s">
        <v>17</v>
      </c>
      <c r="B47" s="4" t="s">
        <v>41</v>
      </c>
      <c r="C47" s="5" t="s">
        <v>85</v>
      </c>
      <c r="E47" s="6" t="s">
        <v>7</v>
      </c>
      <c r="F47" s="6">
        <v>1</v>
      </c>
      <c r="H47" s="62">
        <f t="shared" si="0"/>
        <v>0</v>
      </c>
    </row>
    <row r="48" spans="1:8" x14ac:dyDescent="0.25">
      <c r="A48" s="3" t="s">
        <v>17</v>
      </c>
    </row>
    <row r="49" spans="1:8" x14ac:dyDescent="0.25">
      <c r="A49" s="9" t="s">
        <v>17</v>
      </c>
      <c r="B49" s="10" t="s">
        <v>35</v>
      </c>
      <c r="C49" s="11" t="s">
        <v>27</v>
      </c>
      <c r="D49" s="12"/>
      <c r="E49" s="13"/>
      <c r="F49" s="13"/>
      <c r="G49" s="13"/>
      <c r="H49" s="60">
        <f>SUM(H30:H47)</f>
        <v>0</v>
      </c>
    </row>
    <row r="50" spans="1:8" x14ac:dyDescent="0.25">
      <c r="A50" s="3" t="s">
        <v>17</v>
      </c>
    </row>
    <row r="51" spans="1:8" x14ac:dyDescent="0.25">
      <c r="A51" s="3" t="s">
        <v>17</v>
      </c>
    </row>
    <row r="52" spans="1:8" x14ac:dyDescent="0.25">
      <c r="A52" s="3" t="s">
        <v>17</v>
      </c>
      <c r="B52" s="4" t="s">
        <v>8</v>
      </c>
      <c r="C52" s="5" t="s">
        <v>28</v>
      </c>
      <c r="E52" s="14" t="s">
        <v>50</v>
      </c>
      <c r="F52" s="14" t="s">
        <v>5</v>
      </c>
      <c r="G52" s="14" t="s">
        <v>33</v>
      </c>
      <c r="H52" s="14" t="s">
        <v>34</v>
      </c>
    </row>
    <row r="53" spans="1:8" x14ac:dyDescent="0.25">
      <c r="A53" s="3" t="s">
        <v>17</v>
      </c>
    </row>
    <row r="54" spans="1:8" ht="63" x14ac:dyDescent="0.25">
      <c r="A54" s="3" t="s">
        <v>17</v>
      </c>
      <c r="C54" s="5" t="s">
        <v>11</v>
      </c>
    </row>
    <row r="55" spans="1:8" x14ac:dyDescent="0.25">
      <c r="A55" s="3" t="s">
        <v>17</v>
      </c>
    </row>
    <row r="56" spans="1:8" ht="47.25" x14ac:dyDescent="0.25">
      <c r="A56" s="3" t="s">
        <v>17</v>
      </c>
      <c r="C56" s="5" t="s">
        <v>12</v>
      </c>
    </row>
    <row r="57" spans="1:8" x14ac:dyDescent="0.25">
      <c r="A57" s="3" t="s">
        <v>17</v>
      </c>
    </row>
    <row r="58" spans="1:8" x14ac:dyDescent="0.25">
      <c r="A58" s="3" t="s">
        <v>17</v>
      </c>
      <c r="C58" s="5" t="s">
        <v>13</v>
      </c>
    </row>
    <row r="59" spans="1:8" ht="31.5" x14ac:dyDescent="0.25">
      <c r="A59" s="3" t="s">
        <v>17</v>
      </c>
      <c r="C59" s="5" t="s">
        <v>14</v>
      </c>
    </row>
    <row r="60" spans="1:8" x14ac:dyDescent="0.25">
      <c r="A60" s="3" t="s">
        <v>17</v>
      </c>
    </row>
    <row r="61" spans="1:8" ht="19.5" customHeight="1" x14ac:dyDescent="0.25">
      <c r="A61" s="3" t="s">
        <v>17</v>
      </c>
      <c r="B61" s="4" t="s">
        <v>23</v>
      </c>
      <c r="C61" s="5" t="s">
        <v>94</v>
      </c>
    </row>
    <row r="62" spans="1:8" x14ac:dyDescent="0.25">
      <c r="C62" s="5" t="s">
        <v>227</v>
      </c>
      <c r="E62" s="6" t="s">
        <v>1</v>
      </c>
      <c r="F62" s="6">
        <v>55</v>
      </c>
      <c r="H62" s="62">
        <f t="shared" ref="H62:H72" si="1">F62*G62</f>
        <v>0</v>
      </c>
    </row>
    <row r="63" spans="1:8" x14ac:dyDescent="0.25">
      <c r="A63" s="3" t="s">
        <v>17</v>
      </c>
      <c r="H63" s="62"/>
    </row>
    <row r="64" spans="1:8" x14ac:dyDescent="0.25">
      <c r="A64" s="3" t="s">
        <v>17</v>
      </c>
      <c r="B64" s="4" t="s">
        <v>24</v>
      </c>
      <c r="C64" s="5" t="s">
        <v>65</v>
      </c>
      <c r="E64" s="6" t="s">
        <v>1</v>
      </c>
      <c r="F64" s="6">
        <v>35</v>
      </c>
      <c r="H64" s="62">
        <f t="shared" si="1"/>
        <v>0</v>
      </c>
    </row>
    <row r="65" spans="1:8" x14ac:dyDescent="0.25">
      <c r="A65" s="3" t="s">
        <v>17</v>
      </c>
      <c r="H65" s="62"/>
    </row>
    <row r="66" spans="1:8" x14ac:dyDescent="0.25">
      <c r="A66" s="3" t="s">
        <v>17</v>
      </c>
      <c r="B66" s="4" t="s">
        <v>48</v>
      </c>
      <c r="C66" s="5" t="s">
        <v>218</v>
      </c>
      <c r="E66" s="6" t="s">
        <v>2</v>
      </c>
      <c r="F66" s="6">
        <v>1</v>
      </c>
      <c r="H66" s="62">
        <f t="shared" si="1"/>
        <v>0</v>
      </c>
    </row>
    <row r="67" spans="1:8" x14ac:dyDescent="0.25">
      <c r="A67" s="3" t="s">
        <v>17</v>
      </c>
      <c r="H67" s="62"/>
    </row>
    <row r="68" spans="1:8" x14ac:dyDescent="0.25">
      <c r="A68" s="3" t="s">
        <v>17</v>
      </c>
      <c r="B68" s="4" t="s">
        <v>46</v>
      </c>
      <c r="C68" s="5" t="s">
        <v>15</v>
      </c>
      <c r="E68" s="6" t="s">
        <v>60</v>
      </c>
      <c r="F68" s="15">
        <v>0.03</v>
      </c>
      <c r="H68" s="62">
        <f t="shared" si="1"/>
        <v>0</v>
      </c>
    </row>
    <row r="69" spans="1:8" x14ac:dyDescent="0.25">
      <c r="A69" s="3" t="s">
        <v>17</v>
      </c>
      <c r="H69" s="62"/>
    </row>
    <row r="70" spans="1:8" x14ac:dyDescent="0.25">
      <c r="A70" s="3" t="s">
        <v>17</v>
      </c>
      <c r="B70" s="4" t="s">
        <v>37</v>
      </c>
      <c r="C70" s="5" t="s">
        <v>151</v>
      </c>
      <c r="E70" s="6" t="s">
        <v>7</v>
      </c>
      <c r="F70" s="6">
        <v>1</v>
      </c>
      <c r="H70" s="62">
        <f t="shared" si="1"/>
        <v>0</v>
      </c>
    </row>
    <row r="71" spans="1:8" x14ac:dyDescent="0.25">
      <c r="A71" s="3" t="s">
        <v>17</v>
      </c>
      <c r="H71" s="62"/>
    </row>
    <row r="72" spans="1:8" x14ac:dyDescent="0.25">
      <c r="A72" s="3" t="s">
        <v>17</v>
      </c>
      <c r="B72" s="4" t="s">
        <v>38</v>
      </c>
      <c r="C72" s="5" t="s">
        <v>232</v>
      </c>
      <c r="E72" s="6" t="s">
        <v>7</v>
      </c>
      <c r="F72" s="6">
        <v>1</v>
      </c>
      <c r="H72" s="62">
        <f t="shared" si="1"/>
        <v>0</v>
      </c>
    </row>
    <row r="73" spans="1:8" x14ac:dyDescent="0.25">
      <c r="A73" s="3" t="s">
        <v>17</v>
      </c>
    </row>
    <row r="74" spans="1:8" x14ac:dyDescent="0.25">
      <c r="A74" s="3" t="s">
        <v>17</v>
      </c>
      <c r="B74" s="10" t="s">
        <v>35</v>
      </c>
      <c r="C74" s="11" t="s">
        <v>32</v>
      </c>
      <c r="D74" s="12"/>
      <c r="E74" s="13"/>
      <c r="F74" s="13"/>
      <c r="G74" s="13"/>
      <c r="H74" s="60">
        <f>SUM(H62:H72)</f>
        <v>0</v>
      </c>
    </row>
    <row r="75" spans="1:8" x14ac:dyDescent="0.25">
      <c r="A75" s="3" t="s">
        <v>17</v>
      </c>
    </row>
    <row r="76" spans="1:8" x14ac:dyDescent="0.25">
      <c r="A76" s="3" t="s">
        <v>17</v>
      </c>
      <c r="B76" s="4" t="s">
        <v>18</v>
      </c>
      <c r="C76" s="5" t="s">
        <v>159</v>
      </c>
      <c r="E76" s="14" t="s">
        <v>50</v>
      </c>
      <c r="F76" s="14" t="s">
        <v>5</v>
      </c>
      <c r="G76" s="14" t="s">
        <v>33</v>
      </c>
      <c r="H76" s="14" t="s">
        <v>34</v>
      </c>
    </row>
    <row r="77" spans="1:8" x14ac:dyDescent="0.25">
      <c r="A77" s="3" t="s">
        <v>17</v>
      </c>
    </row>
    <row r="78" spans="1:8" x14ac:dyDescent="0.25">
      <c r="A78" s="3" t="s">
        <v>17</v>
      </c>
      <c r="C78" s="5" t="s">
        <v>0</v>
      </c>
    </row>
    <row r="79" spans="1:8" x14ac:dyDescent="0.25">
      <c r="A79" s="3" t="s">
        <v>17</v>
      </c>
    </row>
    <row r="80" spans="1:8" x14ac:dyDescent="0.25">
      <c r="A80" s="3" t="s">
        <v>17</v>
      </c>
      <c r="B80" s="4" t="s">
        <v>36</v>
      </c>
      <c r="C80" s="5" t="s">
        <v>160</v>
      </c>
    </row>
    <row r="81" spans="1:8" x14ac:dyDescent="0.25">
      <c r="A81" s="3" t="s">
        <v>17</v>
      </c>
    </row>
    <row r="82" spans="1:8" x14ac:dyDescent="0.25">
      <c r="A82" s="3" t="s">
        <v>17</v>
      </c>
      <c r="B82" s="4" t="s">
        <v>23</v>
      </c>
      <c r="C82" s="5" t="s">
        <v>67</v>
      </c>
      <c r="E82" s="6" t="s">
        <v>1</v>
      </c>
      <c r="F82" s="6">
        <v>168</v>
      </c>
      <c r="H82" s="62">
        <f t="shared" ref="H82:H105" si="2">F82*G82</f>
        <v>0</v>
      </c>
    </row>
    <row r="83" spans="1:8" x14ac:dyDescent="0.25">
      <c r="A83" s="3" t="s">
        <v>17</v>
      </c>
      <c r="H83" s="62"/>
    </row>
    <row r="84" spans="1:8" ht="47.25" x14ac:dyDescent="0.25">
      <c r="A84" s="3" t="s">
        <v>17</v>
      </c>
      <c r="B84" s="4" t="s">
        <v>24</v>
      </c>
      <c r="C84" s="5" t="s">
        <v>68</v>
      </c>
      <c r="E84" s="6" t="s">
        <v>7</v>
      </c>
      <c r="F84" s="6">
        <v>1</v>
      </c>
      <c r="H84" s="62">
        <f t="shared" si="2"/>
        <v>0</v>
      </c>
    </row>
    <row r="85" spans="1:8" x14ac:dyDescent="0.25">
      <c r="A85" s="3" t="s">
        <v>17</v>
      </c>
      <c r="H85" s="62"/>
    </row>
    <row r="86" spans="1:8" ht="116.25" customHeight="1" x14ac:dyDescent="0.25">
      <c r="A86" s="3" t="s">
        <v>17</v>
      </c>
      <c r="B86" s="4" t="s">
        <v>48</v>
      </c>
      <c r="C86" s="5" t="s">
        <v>70</v>
      </c>
      <c r="E86" s="6" t="s">
        <v>1</v>
      </c>
      <c r="F86" s="6">
        <v>66</v>
      </c>
      <c r="H86" s="62">
        <f t="shared" si="2"/>
        <v>0</v>
      </c>
    </row>
    <row r="87" spans="1:8" x14ac:dyDescent="0.25">
      <c r="A87" s="3" t="s">
        <v>17</v>
      </c>
      <c r="H87" s="62"/>
    </row>
    <row r="88" spans="1:8" ht="47.25" x14ac:dyDescent="0.25">
      <c r="A88" s="3" t="s">
        <v>17</v>
      </c>
      <c r="B88" s="4" t="s">
        <v>46</v>
      </c>
      <c r="C88" s="5" t="s">
        <v>211</v>
      </c>
      <c r="E88" s="6" t="s">
        <v>2</v>
      </c>
      <c r="F88" s="6">
        <v>1</v>
      </c>
      <c r="H88" s="62">
        <f t="shared" si="2"/>
        <v>0</v>
      </c>
    </row>
    <row r="89" spans="1:8" x14ac:dyDescent="0.25">
      <c r="A89" s="3" t="s">
        <v>17</v>
      </c>
      <c r="H89" s="62"/>
    </row>
    <row r="90" spans="1:8" ht="47.25" x14ac:dyDescent="0.25">
      <c r="B90" s="4" t="s">
        <v>37</v>
      </c>
      <c r="C90" s="5" t="s">
        <v>212</v>
      </c>
      <c r="E90" s="6" t="s">
        <v>2</v>
      </c>
      <c r="F90" s="6">
        <v>1</v>
      </c>
      <c r="H90" s="62">
        <f t="shared" si="2"/>
        <v>0</v>
      </c>
    </row>
    <row r="91" spans="1:8" x14ac:dyDescent="0.25">
      <c r="H91" s="62"/>
    </row>
    <row r="92" spans="1:8" ht="114" customHeight="1" x14ac:dyDescent="0.25">
      <c r="A92" s="3" t="s">
        <v>18</v>
      </c>
      <c r="B92" s="33" t="s">
        <v>38</v>
      </c>
      <c r="C92" s="32" t="s">
        <v>251</v>
      </c>
      <c r="E92" s="6" t="s">
        <v>2</v>
      </c>
      <c r="F92" s="6">
        <v>3</v>
      </c>
      <c r="H92" s="62">
        <f t="shared" si="2"/>
        <v>0</v>
      </c>
    </row>
    <row r="93" spans="1:8" x14ac:dyDescent="0.25">
      <c r="A93" s="3" t="s">
        <v>18</v>
      </c>
      <c r="H93" s="62"/>
    </row>
    <row r="94" spans="1:8" ht="113.25" customHeight="1" x14ac:dyDescent="0.25">
      <c r="A94" s="3" t="s">
        <v>18</v>
      </c>
      <c r="B94" s="33" t="s">
        <v>39</v>
      </c>
      <c r="C94" s="32" t="s">
        <v>248</v>
      </c>
      <c r="E94" s="6" t="s">
        <v>2</v>
      </c>
      <c r="F94" s="6">
        <v>3</v>
      </c>
      <c r="H94" s="62">
        <f t="shared" si="2"/>
        <v>0</v>
      </c>
    </row>
    <row r="95" spans="1:8" x14ac:dyDescent="0.25">
      <c r="A95" s="3" t="s">
        <v>18</v>
      </c>
      <c r="H95" s="62"/>
    </row>
    <row r="96" spans="1:8" x14ac:dyDescent="0.25">
      <c r="A96" s="3" t="s">
        <v>18</v>
      </c>
      <c r="B96" s="4" t="s">
        <v>3</v>
      </c>
      <c r="C96" s="5" t="s">
        <v>40</v>
      </c>
      <c r="E96" s="6" t="s">
        <v>2</v>
      </c>
      <c r="F96" s="6">
        <v>1</v>
      </c>
      <c r="H96" s="62">
        <f t="shared" si="2"/>
        <v>0</v>
      </c>
    </row>
    <row r="97" spans="1:8" x14ac:dyDescent="0.25">
      <c r="A97" s="3" t="s">
        <v>18</v>
      </c>
      <c r="H97" s="62"/>
    </row>
    <row r="98" spans="1:8" x14ac:dyDescent="0.25">
      <c r="A98" s="3" t="s">
        <v>18</v>
      </c>
      <c r="B98" s="4" t="s">
        <v>41</v>
      </c>
      <c r="C98" s="5" t="s">
        <v>42</v>
      </c>
      <c r="H98" s="62"/>
    </row>
    <row r="99" spans="1:8" x14ac:dyDescent="0.25">
      <c r="A99" s="3" t="s">
        <v>18</v>
      </c>
      <c r="C99" s="5" t="s">
        <v>53</v>
      </c>
      <c r="E99" s="6" t="s">
        <v>1</v>
      </c>
      <c r="F99" s="6">
        <v>5</v>
      </c>
      <c r="H99" s="62">
        <f t="shared" si="2"/>
        <v>0</v>
      </c>
    </row>
    <row r="100" spans="1:8" x14ac:dyDescent="0.25">
      <c r="A100" s="3" t="s">
        <v>18</v>
      </c>
      <c r="H100" s="62"/>
    </row>
    <row r="101" spans="1:8" x14ac:dyDescent="0.25">
      <c r="A101" s="3" t="s">
        <v>18</v>
      </c>
      <c r="B101" s="4" t="s">
        <v>25</v>
      </c>
      <c r="C101" s="5" t="s">
        <v>54</v>
      </c>
      <c r="E101" s="6" t="s">
        <v>1</v>
      </c>
      <c r="F101" s="6">
        <v>6</v>
      </c>
      <c r="H101" s="62">
        <f t="shared" si="2"/>
        <v>0</v>
      </c>
    </row>
    <row r="102" spans="1:8" x14ac:dyDescent="0.25">
      <c r="A102" s="3" t="s">
        <v>18</v>
      </c>
      <c r="H102" s="62"/>
    </row>
    <row r="103" spans="1:8" x14ac:dyDescent="0.25">
      <c r="A103" s="3" t="s">
        <v>18</v>
      </c>
      <c r="B103" s="4" t="s">
        <v>43</v>
      </c>
      <c r="C103" s="5" t="s">
        <v>55</v>
      </c>
      <c r="E103" s="6" t="s">
        <v>1</v>
      </c>
      <c r="F103" s="6">
        <v>65</v>
      </c>
      <c r="H103" s="62">
        <f t="shared" si="2"/>
        <v>0</v>
      </c>
    </row>
    <row r="104" spans="1:8" x14ac:dyDescent="0.25">
      <c r="A104" s="3" t="s">
        <v>18</v>
      </c>
      <c r="H104" s="62"/>
    </row>
    <row r="105" spans="1:8" x14ac:dyDescent="0.25">
      <c r="A105" s="3" t="s">
        <v>18</v>
      </c>
      <c r="B105" s="4" t="s">
        <v>56</v>
      </c>
      <c r="C105" s="5" t="s">
        <v>6</v>
      </c>
      <c r="E105" s="6" t="s">
        <v>7</v>
      </c>
      <c r="F105" s="6">
        <v>1</v>
      </c>
      <c r="H105" s="62">
        <f t="shared" si="2"/>
        <v>0</v>
      </c>
    </row>
    <row r="106" spans="1:8" x14ac:dyDescent="0.25">
      <c r="A106" s="3" t="s">
        <v>18</v>
      </c>
    </row>
    <row r="107" spans="1:8" x14ac:dyDescent="0.25">
      <c r="A107" s="9" t="s">
        <v>18</v>
      </c>
      <c r="B107" s="10" t="s">
        <v>35</v>
      </c>
      <c r="C107" s="11" t="s">
        <v>157</v>
      </c>
      <c r="D107" s="12"/>
      <c r="E107" s="13"/>
      <c r="F107" s="13"/>
      <c r="G107" s="13"/>
      <c r="H107" s="60">
        <f>SUM(H82:H105)</f>
        <v>0</v>
      </c>
    </row>
    <row r="108" spans="1:8" x14ac:dyDescent="0.25">
      <c r="A108" s="3" t="s">
        <v>18</v>
      </c>
    </row>
    <row r="109" spans="1:8" x14ac:dyDescent="0.25">
      <c r="A109" s="3" t="s">
        <v>18</v>
      </c>
    </row>
    <row r="110" spans="1:8" x14ac:dyDescent="0.25">
      <c r="A110" s="3" t="s">
        <v>18</v>
      </c>
      <c r="B110" s="4" t="s">
        <v>8</v>
      </c>
      <c r="C110" s="5" t="s">
        <v>158</v>
      </c>
      <c r="E110" s="14" t="s">
        <v>50</v>
      </c>
      <c r="F110" s="14" t="s">
        <v>5</v>
      </c>
      <c r="G110" s="14" t="s">
        <v>33</v>
      </c>
      <c r="H110" s="14" t="s">
        <v>34</v>
      </c>
    </row>
    <row r="111" spans="1:8" x14ac:dyDescent="0.25">
      <c r="A111" s="3" t="s">
        <v>18</v>
      </c>
    </row>
    <row r="112" spans="1:8" ht="63" x14ac:dyDescent="0.25">
      <c r="A112" s="3" t="s">
        <v>18</v>
      </c>
      <c r="C112" s="5" t="s">
        <v>11</v>
      </c>
    </row>
    <row r="113" spans="1:8" ht="31.5" x14ac:dyDescent="0.25">
      <c r="A113" s="3" t="s">
        <v>18</v>
      </c>
      <c r="C113" s="5" t="s">
        <v>44</v>
      </c>
    </row>
    <row r="114" spans="1:8" x14ac:dyDescent="0.25">
      <c r="A114" s="3" t="s">
        <v>18</v>
      </c>
    </row>
    <row r="115" spans="1:8" ht="47.25" x14ac:dyDescent="0.25">
      <c r="A115" s="3" t="s">
        <v>18</v>
      </c>
      <c r="C115" s="5" t="s">
        <v>12</v>
      </c>
    </row>
    <row r="116" spans="1:8" x14ac:dyDescent="0.25">
      <c r="A116" s="3" t="s">
        <v>18</v>
      </c>
    </row>
    <row r="117" spans="1:8" x14ac:dyDescent="0.25">
      <c r="A117" s="3" t="s">
        <v>18</v>
      </c>
    </row>
    <row r="118" spans="1:8" x14ac:dyDescent="0.25">
      <c r="A118" s="3" t="s">
        <v>18</v>
      </c>
      <c r="C118" s="5" t="s">
        <v>13</v>
      </c>
    </row>
    <row r="119" spans="1:8" ht="31.5" x14ac:dyDescent="0.25">
      <c r="A119" s="3" t="s">
        <v>18</v>
      </c>
      <c r="C119" s="5" t="s">
        <v>14</v>
      </c>
    </row>
    <row r="120" spans="1:8" x14ac:dyDescent="0.25">
      <c r="A120" s="3" t="s">
        <v>18</v>
      </c>
    </row>
    <row r="121" spans="1:8" ht="31.5" x14ac:dyDescent="0.25">
      <c r="A121" s="3" t="s">
        <v>18</v>
      </c>
      <c r="B121" s="4" t="s">
        <v>23</v>
      </c>
      <c r="C121" s="5" t="s">
        <v>71</v>
      </c>
    </row>
    <row r="122" spans="1:8" x14ac:dyDescent="0.25">
      <c r="A122" s="3" t="s">
        <v>18</v>
      </c>
      <c r="C122" s="5" t="s">
        <v>208</v>
      </c>
      <c r="E122" s="6" t="s">
        <v>1</v>
      </c>
      <c r="F122" s="6">
        <v>65</v>
      </c>
      <c r="H122" s="62">
        <f t="shared" ref="H122:H123" si="3">F122*G122</f>
        <v>0</v>
      </c>
    </row>
    <row r="123" spans="1:8" x14ac:dyDescent="0.25">
      <c r="C123" s="5" t="s">
        <v>209</v>
      </c>
      <c r="E123" s="6" t="s">
        <v>1</v>
      </c>
      <c r="F123" s="6">
        <v>66</v>
      </c>
      <c r="H123" s="62">
        <f t="shared" si="3"/>
        <v>0</v>
      </c>
    </row>
    <row r="124" spans="1:8" x14ac:dyDescent="0.25">
      <c r="A124" s="3" t="s">
        <v>18</v>
      </c>
    </row>
    <row r="125" spans="1:8" ht="31.5" x14ac:dyDescent="0.25">
      <c r="A125" s="3" t="s">
        <v>18</v>
      </c>
      <c r="B125" s="4" t="s">
        <v>24</v>
      </c>
      <c r="C125" s="5" t="s">
        <v>72</v>
      </c>
    </row>
    <row r="126" spans="1:8" x14ac:dyDescent="0.25">
      <c r="A126" s="3" t="s">
        <v>18</v>
      </c>
      <c r="C126" s="5" t="s">
        <v>45</v>
      </c>
      <c r="E126" s="6" t="s">
        <v>1</v>
      </c>
      <c r="F126" s="6">
        <v>31</v>
      </c>
      <c r="H126" s="62">
        <f t="shared" ref="H126:H152" si="4">F126*G126</f>
        <v>0</v>
      </c>
    </row>
    <row r="127" spans="1:8" x14ac:dyDescent="0.25">
      <c r="A127" s="3" t="s">
        <v>18</v>
      </c>
      <c r="H127" s="62"/>
    </row>
    <row r="128" spans="1:8" x14ac:dyDescent="0.25">
      <c r="A128" s="3" t="s">
        <v>18</v>
      </c>
      <c r="B128" s="4" t="s">
        <v>48</v>
      </c>
      <c r="C128" s="5" t="s">
        <v>47</v>
      </c>
      <c r="E128" s="6" t="s">
        <v>1</v>
      </c>
      <c r="F128" s="6">
        <v>15</v>
      </c>
      <c r="H128" s="62">
        <f t="shared" si="4"/>
        <v>0</v>
      </c>
    </row>
    <row r="129" spans="1:8" x14ac:dyDescent="0.25">
      <c r="A129" s="3" t="s">
        <v>18</v>
      </c>
      <c r="H129" s="62"/>
    </row>
    <row r="130" spans="1:8" ht="31.5" x14ac:dyDescent="0.25">
      <c r="A130" s="3" t="s">
        <v>18</v>
      </c>
      <c r="B130" s="4" t="s">
        <v>46</v>
      </c>
      <c r="C130" s="5" t="s">
        <v>215</v>
      </c>
      <c r="E130" s="6" t="s">
        <v>1</v>
      </c>
      <c r="F130" s="6">
        <v>65</v>
      </c>
      <c r="H130" s="62">
        <f t="shared" si="4"/>
        <v>0</v>
      </c>
    </row>
    <row r="131" spans="1:8" x14ac:dyDescent="0.25">
      <c r="A131" s="3" t="s">
        <v>18</v>
      </c>
      <c r="H131" s="62"/>
    </row>
    <row r="132" spans="1:8" ht="132" customHeight="1" x14ac:dyDescent="0.25">
      <c r="A132" s="3" t="s">
        <v>18</v>
      </c>
      <c r="B132" s="4" t="s">
        <v>37</v>
      </c>
      <c r="C132" s="23" t="s">
        <v>213</v>
      </c>
      <c r="E132" s="6" t="s">
        <v>2</v>
      </c>
      <c r="F132" s="6">
        <v>1</v>
      </c>
      <c r="H132" s="62">
        <f t="shared" si="4"/>
        <v>0</v>
      </c>
    </row>
    <row r="133" spans="1:8" x14ac:dyDescent="0.25">
      <c r="A133" s="3" t="s">
        <v>18</v>
      </c>
      <c r="B133" s="21"/>
      <c r="C133" s="4"/>
      <c r="E133" s="1"/>
      <c r="F133" s="1"/>
      <c r="H133" s="62"/>
    </row>
    <row r="134" spans="1:8" ht="147" customHeight="1" x14ac:dyDescent="0.25">
      <c r="A134" s="3" t="s">
        <v>18</v>
      </c>
      <c r="B134" s="4" t="s">
        <v>38</v>
      </c>
      <c r="C134" s="24" t="s">
        <v>210</v>
      </c>
      <c r="E134" s="6" t="s">
        <v>2</v>
      </c>
      <c r="F134" s="6">
        <v>1</v>
      </c>
      <c r="H134" s="62">
        <f t="shared" si="4"/>
        <v>0</v>
      </c>
    </row>
    <row r="135" spans="1:8" x14ac:dyDescent="0.25">
      <c r="A135" s="3" t="s">
        <v>18</v>
      </c>
      <c r="B135" s="21"/>
      <c r="C135" s="4"/>
      <c r="E135" s="1"/>
      <c r="F135" s="1"/>
      <c r="H135" s="62"/>
    </row>
    <row r="136" spans="1:8" ht="83.25" customHeight="1" x14ac:dyDescent="0.25">
      <c r="A136" s="3" t="s">
        <v>18</v>
      </c>
      <c r="B136" s="4" t="s">
        <v>39</v>
      </c>
      <c r="C136" s="24" t="s">
        <v>202</v>
      </c>
      <c r="E136" s="6" t="s">
        <v>2</v>
      </c>
      <c r="F136" s="6">
        <v>18</v>
      </c>
      <c r="H136" s="62">
        <f t="shared" si="4"/>
        <v>0</v>
      </c>
    </row>
    <row r="137" spans="1:8" x14ac:dyDescent="0.25">
      <c r="A137" s="3" t="s">
        <v>18</v>
      </c>
      <c r="B137" s="21"/>
      <c r="C137" s="24"/>
      <c r="E137" s="1"/>
      <c r="F137" s="1"/>
      <c r="H137" s="62"/>
    </row>
    <row r="138" spans="1:8" ht="63" x14ac:dyDescent="0.25">
      <c r="A138" s="3" t="s">
        <v>18</v>
      </c>
      <c r="B138" s="4" t="s">
        <v>3</v>
      </c>
      <c r="C138" s="5" t="s">
        <v>51</v>
      </c>
      <c r="E138" s="6" t="s">
        <v>1</v>
      </c>
      <c r="F138" s="6">
        <v>62</v>
      </c>
      <c r="H138" s="62">
        <f t="shared" si="4"/>
        <v>0</v>
      </c>
    </row>
    <row r="139" spans="1:8" x14ac:dyDescent="0.25">
      <c r="A139" s="3" t="s">
        <v>18</v>
      </c>
      <c r="H139" s="62"/>
    </row>
    <row r="140" spans="1:8" x14ac:dyDescent="0.25">
      <c r="A140" s="3" t="s">
        <v>18</v>
      </c>
      <c r="B140" s="4" t="s">
        <v>41</v>
      </c>
      <c r="C140" s="5" t="s">
        <v>52</v>
      </c>
      <c r="E140" s="6" t="s">
        <v>2</v>
      </c>
      <c r="F140" s="6">
        <v>3</v>
      </c>
      <c r="H140" s="62">
        <f t="shared" si="4"/>
        <v>0</v>
      </c>
    </row>
    <row r="141" spans="1:8" x14ac:dyDescent="0.25">
      <c r="A141" s="3" t="s">
        <v>18</v>
      </c>
      <c r="H141" s="62"/>
    </row>
    <row r="142" spans="1:8" x14ac:dyDescent="0.25">
      <c r="A142" s="3" t="s">
        <v>18</v>
      </c>
      <c r="B142" s="4" t="s">
        <v>25</v>
      </c>
      <c r="C142" s="5" t="s">
        <v>59</v>
      </c>
      <c r="E142" s="6" t="s">
        <v>60</v>
      </c>
      <c r="F142" s="15">
        <v>0.03</v>
      </c>
      <c r="H142" s="62">
        <f t="shared" si="4"/>
        <v>0</v>
      </c>
    </row>
    <row r="143" spans="1:8" x14ac:dyDescent="0.25">
      <c r="A143" s="3" t="s">
        <v>18</v>
      </c>
      <c r="H143" s="62"/>
    </row>
    <row r="144" spans="1:8" x14ac:dyDescent="0.25">
      <c r="A144" s="3" t="s">
        <v>18</v>
      </c>
      <c r="B144" s="4" t="s">
        <v>43</v>
      </c>
      <c r="C144" s="5" t="s">
        <v>61</v>
      </c>
      <c r="E144" s="6" t="s">
        <v>7</v>
      </c>
      <c r="F144" s="6">
        <v>1</v>
      </c>
      <c r="H144" s="62">
        <f t="shared" si="4"/>
        <v>0</v>
      </c>
    </row>
    <row r="145" spans="1:8" x14ac:dyDescent="0.25">
      <c r="A145" s="3" t="s">
        <v>18</v>
      </c>
      <c r="H145" s="62"/>
    </row>
    <row r="146" spans="1:8" x14ac:dyDescent="0.25">
      <c r="A146" s="3" t="s">
        <v>18</v>
      </c>
      <c r="B146" s="4" t="s">
        <v>56</v>
      </c>
      <c r="C146" s="5" t="s">
        <v>62</v>
      </c>
      <c r="E146" s="6" t="s">
        <v>7</v>
      </c>
      <c r="F146" s="6">
        <v>1</v>
      </c>
      <c r="H146" s="62">
        <f t="shared" si="4"/>
        <v>0</v>
      </c>
    </row>
    <row r="147" spans="1:8" x14ac:dyDescent="0.25">
      <c r="A147" s="3" t="s">
        <v>18</v>
      </c>
      <c r="H147" s="62"/>
    </row>
    <row r="148" spans="1:8" ht="21.75" customHeight="1" x14ac:dyDescent="0.25">
      <c r="A148" s="3" t="s">
        <v>18</v>
      </c>
      <c r="B148" s="4" t="s">
        <v>58</v>
      </c>
      <c r="C148" s="5" t="s">
        <v>63</v>
      </c>
      <c r="E148" s="6" t="s">
        <v>60</v>
      </c>
      <c r="F148" s="15">
        <v>0.02</v>
      </c>
      <c r="H148" s="62">
        <f t="shared" si="4"/>
        <v>0</v>
      </c>
    </row>
    <row r="149" spans="1:8" ht="21.75" customHeight="1" x14ac:dyDescent="0.25">
      <c r="A149" s="3" t="s">
        <v>18</v>
      </c>
      <c r="F149" s="15"/>
      <c r="H149" s="62"/>
    </row>
    <row r="150" spans="1:8" ht="32.25" customHeight="1" x14ac:dyDescent="0.25">
      <c r="A150" s="3" t="s">
        <v>18</v>
      </c>
      <c r="B150" s="4" t="s">
        <v>57</v>
      </c>
      <c r="C150" s="5" t="s">
        <v>216</v>
      </c>
      <c r="E150" s="6" t="s">
        <v>2</v>
      </c>
      <c r="F150" s="6">
        <v>1</v>
      </c>
      <c r="H150" s="62">
        <f t="shared" si="4"/>
        <v>0</v>
      </c>
    </row>
    <row r="151" spans="1:8" x14ac:dyDescent="0.25">
      <c r="A151" s="3" t="s">
        <v>18</v>
      </c>
      <c r="H151" s="62"/>
    </row>
    <row r="152" spans="1:8" x14ac:dyDescent="0.25">
      <c r="A152" s="3" t="s">
        <v>18</v>
      </c>
      <c r="B152" s="4" t="s">
        <v>79</v>
      </c>
      <c r="C152" s="5" t="s">
        <v>232</v>
      </c>
      <c r="E152" s="6" t="s">
        <v>2</v>
      </c>
      <c r="F152" s="6">
        <v>1</v>
      </c>
      <c r="H152" s="62">
        <f t="shared" si="4"/>
        <v>0</v>
      </c>
    </row>
    <row r="154" spans="1:8" x14ac:dyDescent="0.25">
      <c r="A154" s="9" t="s">
        <v>18</v>
      </c>
      <c r="B154" s="10" t="s">
        <v>35</v>
      </c>
      <c r="C154" s="11" t="s">
        <v>156</v>
      </c>
      <c r="D154" s="12"/>
      <c r="E154" s="13"/>
      <c r="F154" s="13"/>
      <c r="G154" s="13"/>
      <c r="H154" s="60">
        <f>SUM(H122:H152)</f>
        <v>0</v>
      </c>
    </row>
    <row r="156" spans="1:8" x14ac:dyDescent="0.25">
      <c r="A156" s="3" t="s">
        <v>206</v>
      </c>
      <c r="B156" s="4" t="s">
        <v>23</v>
      </c>
      <c r="C156" s="5" t="s">
        <v>207</v>
      </c>
      <c r="E156" s="6" t="s">
        <v>2</v>
      </c>
      <c r="F156" s="6">
        <v>1</v>
      </c>
      <c r="H156" s="62">
        <f t="shared" ref="H156" si="5">F156*G156</f>
        <v>0</v>
      </c>
    </row>
    <row r="158" spans="1:8" x14ac:dyDescent="0.25">
      <c r="A158" s="9" t="s">
        <v>206</v>
      </c>
      <c r="B158" s="10" t="s">
        <v>35</v>
      </c>
      <c r="C158" s="11" t="s">
        <v>235</v>
      </c>
      <c r="D158" s="12"/>
      <c r="E158" s="13"/>
      <c r="F158" s="13"/>
      <c r="G158" s="13"/>
      <c r="H158" s="60">
        <f>SUM(H156)</f>
        <v>0</v>
      </c>
    </row>
  </sheetData>
  <autoFilter ref="A7:H413"/>
  <mergeCells count="1">
    <mergeCell ref="A1:H1"/>
  </mergeCells>
  <phoneticPr fontId="0" type="noConversion"/>
  <pageMargins left="0.75" right="0.75" top="1" bottom="1" header="0" footer="0"/>
  <pageSetup paperSize="9" scale="65" orientation="portrait" r:id="rId1"/>
  <headerFooter alignWithMargins="0"/>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1. in 2. OBMOČJE</vt:lpstr>
      <vt:lpstr>3. OBMOČJE</vt:lpstr>
      <vt:lpstr>'1. in 2. OBMOČJE'!Področje_tiskanja</vt:lpstr>
      <vt:lpstr>'3. OBMOČJE'!Področje_tiskanja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Alenka Čadež kobol</cp:lastModifiedBy>
  <cp:lastPrinted>2017-07-18T11:28:23Z</cp:lastPrinted>
  <dcterms:created xsi:type="dcterms:W3CDTF">2008-04-09T18:46:33Z</dcterms:created>
  <dcterms:modified xsi:type="dcterms:W3CDTF">2017-07-25T13:10:04Z</dcterms:modified>
</cp:coreProperties>
</file>